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C:\Users\heukel002\Downloads\OneDrive_1_19-6-2026\"/>
    </mc:Choice>
  </mc:AlternateContent>
  <xr:revisionPtr revIDLastSave="0" documentId="13_ncr:1_{410DDEA6-9074-465D-9B85-924A60B22D30}" xr6:coauthVersionLast="47" xr6:coauthVersionMax="47" xr10:uidLastSave="{00000000-0000-0000-0000-000000000000}"/>
  <bookViews>
    <workbookView xWindow="-120" yWindow="-120" windowWidth="25800" windowHeight="18360" activeTab="2" xr2:uid="{00000000-000D-0000-FFFF-FFFF00000000}"/>
  </bookViews>
  <sheets>
    <sheet name="Prijsopgave" sheetId="1" r:id="rId1"/>
    <sheet name="Eenheidsprijzen" sheetId="2" r:id="rId2"/>
    <sheet name="Detaillering B&amp;O"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5" l="1"/>
  <c r="C24" i="5"/>
  <c r="B24" i="5"/>
  <c r="F107" i="2"/>
  <c r="F13" i="2"/>
  <c r="E3" i="5"/>
  <c r="B22" i="5"/>
  <c r="B21" i="5"/>
  <c r="C20" i="5"/>
  <c r="E20" i="5" s="1"/>
  <c r="B20" i="5"/>
  <c r="B23" i="5"/>
  <c r="C22" i="5"/>
  <c r="E22" i="5" s="1"/>
  <c r="B19" i="5"/>
  <c r="C19" i="5"/>
  <c r="E19" i="5" s="1"/>
  <c r="C21" i="5"/>
  <c r="E21" i="5" s="1"/>
  <c r="C14" i="5"/>
  <c r="E14" i="5" s="1"/>
  <c r="B14" i="5"/>
  <c r="F97" i="2" l="1"/>
  <c r="F74" i="2"/>
  <c r="F90" i="2"/>
  <c r="F89" i="2"/>
  <c r="F85" i="2"/>
  <c r="F87" i="2"/>
  <c r="F66" i="2" l="1"/>
  <c r="F62" i="2"/>
  <c r="F39" i="2"/>
  <c r="F45" i="2"/>
  <c r="F73" i="2"/>
  <c r="C13" i="5" l="1"/>
  <c r="C15" i="5"/>
  <c r="C16" i="5"/>
  <c r="C9" i="5" s="1"/>
  <c r="E9" i="5" s="1"/>
  <c r="C17" i="5"/>
  <c r="C10" i="5" s="1"/>
  <c r="E10" i="5" s="1"/>
  <c r="C18" i="5"/>
  <c r="C11" i="5" s="1"/>
  <c r="E11" i="5" s="1"/>
  <c r="F185" i="2" l="1"/>
  <c r="F186" i="2"/>
  <c r="F184" i="2"/>
  <c r="F167" i="2"/>
  <c r="F166" i="2"/>
  <c r="F165" i="2"/>
  <c r="F164" i="2"/>
  <c r="F133" i="2"/>
  <c r="F132" i="2"/>
  <c r="F131" i="2"/>
  <c r="F130" i="2"/>
  <c r="F126" i="2"/>
  <c r="F123" i="2"/>
  <c r="F122" i="2"/>
  <c r="F121" i="2"/>
  <c r="F120" i="2"/>
  <c r="F116" i="2"/>
  <c r="F114" i="2"/>
  <c r="F113" i="2"/>
  <c r="F111" i="2"/>
  <c r="F100" i="2"/>
  <c r="F101" i="2"/>
  <c r="F102" i="2"/>
  <c r="F103" i="2"/>
  <c r="F104" i="2"/>
  <c r="F105" i="2"/>
  <c r="F106" i="2"/>
  <c r="F99" i="2"/>
  <c r="F98" i="2"/>
  <c r="F96" i="2"/>
  <c r="F95" i="2"/>
  <c r="F94" i="2"/>
  <c r="F93" i="2"/>
  <c r="F92" i="2"/>
  <c r="F91" i="2"/>
  <c r="F88" i="2"/>
  <c r="F86" i="2"/>
  <c r="F84" i="2"/>
  <c r="F83" i="2"/>
  <c r="F82" i="2"/>
  <c r="F78" i="2"/>
  <c r="F77" i="2"/>
  <c r="F58" i="2"/>
  <c r="F57" i="2"/>
  <c r="F56" i="2"/>
  <c r="F55" i="2"/>
  <c r="F54" i="2"/>
  <c r="F53" i="2"/>
  <c r="F52" i="2"/>
  <c r="F51" i="2"/>
  <c r="F76" i="2"/>
  <c r="F75" i="2"/>
  <c r="F72" i="2"/>
  <c r="F71" i="2"/>
  <c r="F70" i="2"/>
  <c r="F69" i="2"/>
  <c r="F68" i="2"/>
  <c r="F67" i="2"/>
  <c r="F65" i="2"/>
  <c r="F64" i="2"/>
  <c r="F63" i="2"/>
  <c r="F47" i="2"/>
  <c r="F46" i="2"/>
  <c r="F44" i="2"/>
  <c r="F43" i="2"/>
  <c r="F42" i="2"/>
  <c r="F41" i="2"/>
  <c r="F40" i="2"/>
  <c r="F38" i="2"/>
  <c r="F37" i="2"/>
  <c r="F36" i="2"/>
  <c r="F35" i="2"/>
  <c r="F34" i="2"/>
  <c r="F33" i="2"/>
  <c r="F21" i="2"/>
  <c r="F22" i="2"/>
  <c r="F23" i="2"/>
  <c r="F24" i="2"/>
  <c r="F25" i="2"/>
  <c r="F26" i="2"/>
  <c r="F27" i="2"/>
  <c r="F28" i="2"/>
  <c r="F29" i="2"/>
  <c r="F20" i="2"/>
  <c r="F19" i="2"/>
  <c r="F18" i="2"/>
  <c r="F10" i="2"/>
  <c r="F11" i="2"/>
  <c r="F12" i="2"/>
  <c r="F14" i="2"/>
  <c r="F9" i="2"/>
  <c r="E188" i="2" l="1"/>
  <c r="E13" i="1" s="1"/>
  <c r="B15" i="5"/>
  <c r="B12" i="5"/>
  <c r="C23" i="5" l="1"/>
  <c r="E16" i="5"/>
  <c r="E17" i="5"/>
  <c r="E18" i="5"/>
  <c r="C7" i="5"/>
  <c r="C8" i="5" s="1"/>
  <c r="C12" i="5"/>
  <c r="B16" i="5"/>
  <c r="B17" i="5"/>
  <c r="B18" i="5"/>
  <c r="B7" i="5"/>
  <c r="E8" i="5" l="1"/>
  <c r="E7" i="5"/>
  <c r="E23" i="5" l="1"/>
  <c r="E15" i="5"/>
  <c r="E13" i="5"/>
  <c r="E26" i="5" s="1"/>
  <c r="E12" i="5"/>
  <c r="B13" i="5"/>
  <c r="E28" i="5" l="1"/>
  <c r="E14" i="1" l="1"/>
  <c r="E15" i="1" s="1"/>
</calcChain>
</file>

<file path=xl/sharedStrings.xml><?xml version="1.0" encoding="utf-8"?>
<sst xmlns="http://schemas.openxmlformats.org/spreadsheetml/2006/main" count="375" uniqueCount="249">
  <si>
    <t>Bijlage 5: Prijzenblad Regulier Cameratoezicht</t>
  </si>
  <si>
    <t>Tabblad 1</t>
  </si>
  <si>
    <r>
      <t xml:space="preserve">Inschrijver wordt verzocht alleen de </t>
    </r>
    <r>
      <rPr>
        <b/>
        <sz val="10"/>
        <rFont val="Arial"/>
        <family val="2"/>
      </rPr>
      <t>GROENE</t>
    </r>
    <r>
      <rPr>
        <sz val="10"/>
        <rFont val="Arial"/>
        <family val="2"/>
      </rPr>
      <t xml:space="preserve"> velden in te vullen en deze af te ronden op 2 getallen achter de komma.</t>
    </r>
  </si>
  <si>
    <t>In het eenheidsprijzen blad dient u per post de eenheidsprijzen aan te geven. Deze eenheidsprijzen worden automatisch overgenomen in de prijsopgave en het blad met beheer en onderhoud</t>
  </si>
  <si>
    <t>Indien in het PvE componenten of werkzaamheden zijn genoemd als onderdeel van een levering of installatie dan dienen deze onderdeel te zijn van hieronder te benoemen prijzen.</t>
  </si>
  <si>
    <t>De eisen uit het PvE zijn leidend.</t>
  </si>
  <si>
    <t>De eenheidsprijzen uit de detaillering van de inschrijver zullen worden gehanteerd bij alle uit te voeren werkzaamheden gedurende de looptijd van het contract.</t>
  </si>
  <si>
    <t>TOTAAL</t>
  </si>
  <si>
    <t>Bedrag</t>
  </si>
  <si>
    <t>Eenheidsprijzen</t>
  </si>
  <si>
    <t>Beheer en onderhoud</t>
  </si>
  <si>
    <t>Inschrijfsom</t>
  </si>
  <si>
    <t>Tabblad 2</t>
  </si>
  <si>
    <t>Indien in het PvE componenten of werkzaamheden zijn genoemd als onderdeel van een levering  of installatie dan dienen deze onderdeel te zijn van hieronder te benoemen prijzen.</t>
  </si>
  <si>
    <t>De eenheidsprijzen uit dit blad dienen de basis te zijn voor de uitwerking van nog op te stellen offertes tijdens  de uitvoering van het contract</t>
  </si>
  <si>
    <t>Eenheidsprijzen camera's</t>
  </si>
  <si>
    <t>Omschrijving</t>
  </si>
  <si>
    <t>Merk waar van toepassing</t>
  </si>
  <si>
    <t>Type waar van toepassing</t>
  </si>
  <si>
    <t>Prijs</t>
  </si>
  <si>
    <t>Wegingsfactor</t>
  </si>
  <si>
    <t>Prijs x Weging</t>
  </si>
  <si>
    <t>Opmerkingen</t>
  </si>
  <si>
    <t>Toelichting door leverancier</t>
  </si>
  <si>
    <t xml:space="preserve">PTZ domecamera </t>
  </si>
  <si>
    <t>Uithouder op 0,5 meter (betreft uithouder en installatie)</t>
  </si>
  <si>
    <t>Uithouder op 1,0 meter (betreft uithouder en installatie)</t>
  </si>
  <si>
    <t>Uithouder op 1,5 meter (betreft uithouder en installatie)</t>
  </si>
  <si>
    <t>Uithouder op 2,0 meter (betreft uithouder en installatie)</t>
  </si>
  <si>
    <t>Meerprijs voor werkend afleveren PTZ-Dome camera op glasvezel</t>
  </si>
  <si>
    <t>Materiaal tbv (draadloze) verbindingen</t>
  </si>
  <si>
    <t>Zender PtP 200 Mbps voor de afstand van ca. 2km</t>
  </si>
  <si>
    <t>Uitgaande van mastmontage, incl. montagemateriaal voor op mast</t>
  </si>
  <si>
    <t>Zender PtP 200 Mbps voor de afstand van ca. 5km</t>
  </si>
  <si>
    <t>Aanvraag vergunning Agentschap Telecom Pt(m)P gelicenseerd</t>
  </si>
  <si>
    <t>Punt-punt-verbinding 5GHz 10 Mbps verbinding, min. 23 dBi  antennagain</t>
  </si>
  <si>
    <t>Punt-punt-verbinding 5GHz 25 Mbps verbinding, min. 23 dBi  antennagain</t>
  </si>
  <si>
    <t>Punt-punt-verbinding 5GHz 50 Mbps verbinding, min. 23 dBi  antennagain</t>
  </si>
  <si>
    <t>Punt-punt-verbinding 60GHz 100 Mbps verbinding, min. 35 dBi  antennagain</t>
  </si>
  <si>
    <t>Dakstatief geschikt voor alle soorten zenders, ca. 1.5m hoog</t>
  </si>
  <si>
    <t>Inclusief stabilisatie</t>
  </si>
  <si>
    <t>Switch groot temperatuurbereik inclusief voeding</t>
  </si>
  <si>
    <t>Verlenging onderhoud van switch groot temperatuurbereik  met drie jaar</t>
  </si>
  <si>
    <t>Switch netwerkknooppunt standaard capaciteit</t>
  </si>
  <si>
    <t>Verlenging onderhoud van switch knooppunt standaard capaciteit  met drie jaar</t>
  </si>
  <si>
    <t>Eenheidsprijzen materiaal divers + voorbereidingswerkzaamheden</t>
  </si>
  <si>
    <t>Junction box ca. 360x240x150mm (hxbxd)</t>
  </si>
  <si>
    <t>Junction box ca. 400x300x210mm (hxbxd)</t>
  </si>
  <si>
    <t>Straatkast groot ca. 1200x1200x400mm (hxbxd)</t>
  </si>
  <si>
    <t>Aanrijdbeveiliging</t>
  </si>
  <si>
    <t>Meerprijs junction box in RAL-kleur</t>
  </si>
  <si>
    <t>Meerprijs straatkast groot in RAL-kleur</t>
  </si>
  <si>
    <t>Meerprijs aanrijdbeveiliging in RAL-kleur</t>
  </si>
  <si>
    <t>Cameramast vast en 6 meter boven maaiveld</t>
  </si>
  <si>
    <t>Inclusief inklimbeveiliging en fundatie</t>
  </si>
  <si>
    <t>Cameramast vast en 8 meter boven maaiveld</t>
  </si>
  <si>
    <t>Kantelmast 6 meter boven maaiveld, inclusief discusslot</t>
  </si>
  <si>
    <t xml:space="preserve">Meerprijs levering cameramast in RAL-kleur op basis van poedercoating </t>
  </si>
  <si>
    <t>één prijs voor zowel 6 meter als 8 metermast</t>
  </si>
  <si>
    <t xml:space="preserve">Fagetpaal </t>
  </si>
  <si>
    <t>Goedgekeurd en gecertificeerd volgens de netbeheerders</t>
  </si>
  <si>
    <t>Meerprijs Fagetpaal in RAL-kleur</t>
  </si>
  <si>
    <t>Monitor-extenderset over glas</t>
  </si>
  <si>
    <t>USB-extenderset over glas</t>
  </si>
  <si>
    <t>Stroom</t>
  </si>
  <si>
    <t>Realisatie van een meterloos stroompunt in een fagetpaal</t>
  </si>
  <si>
    <t>Levering fagetpaal is exclusief. Installatie/plaatsing fagetpaal is inclusief. Coordinatie met Liander is inclusief. Kosten Liander zijn exclusief.</t>
  </si>
  <si>
    <t>Realisatie van een meterloos stroompunt in een bestaande straatkast of fagetpaal</t>
  </si>
  <si>
    <t>Coordinatie met Liander is inclusief. Kosten Liander zijn exclusief.</t>
  </si>
  <si>
    <t>Accupack op koopbasis</t>
  </si>
  <si>
    <t>Kosten ongebruikte accu per maand die bij Leverancier aan druppellader hangt.</t>
  </si>
  <si>
    <t>Inclusief kosten opslag en beheer</t>
  </si>
  <si>
    <t>Accu op huurbasis prijs per week (1 - 10 weken)</t>
  </si>
  <si>
    <t>Accu op huurbasis prijs per week (11 - 20 weken)</t>
  </si>
  <si>
    <t>Accu op huurbasis prijs per week (21 weken of meer)</t>
  </si>
  <si>
    <t>Eenmalige installatie- en verwijderingskosten accupack uitgaande van gelijktijdige installatie camera of anders hoogwerker gerelateerd</t>
  </si>
  <si>
    <t>Uitgaande van aansluiting op lichtmast, excl. reisbeweging, inclusief coordinatie en projectmanagement</t>
  </si>
  <si>
    <t>Materiaal in CCTR of andere locaties (zoals bureaus politie)</t>
  </si>
  <si>
    <t>Enkel 85"-scherm videowall incl. beugels</t>
  </si>
  <si>
    <t>Zelfde eisen als scherm met 50"</t>
  </si>
  <si>
    <t>Enkel 55"-scherm videowall incl. beugels</t>
  </si>
  <si>
    <t>Enkel 50"-scherm videowall incl. beugels</t>
  </si>
  <si>
    <t>Enkel scherm 24"</t>
  </si>
  <si>
    <t>Enkel scherm 35" breed en gebogen scherm</t>
  </si>
  <si>
    <t>Bedieningsconsole uitkijkplek</t>
  </si>
  <si>
    <t>Client videowall</t>
  </si>
  <si>
    <t>Client uitkijkplek geschikt voor montage in 19" rack</t>
  </si>
  <si>
    <t>Client  geschikt voor lokale plaatsing</t>
  </si>
  <si>
    <t>Opslag-Server</t>
  </si>
  <si>
    <t xml:space="preserve">Geschikt voor opslag, 12 slots, exclusief harde schijven </t>
  </si>
  <si>
    <t>HDD geschikt voor opslagserver</t>
  </si>
  <si>
    <t>Ten minste 6 TB, HDD specifiek geschikt voor opslag van video</t>
  </si>
  <si>
    <t>SSD geschikt voor alle clients</t>
  </si>
  <si>
    <t>Deze dient in elke client/server geplaatst te kunnen worden en conform zwaarste eisen te opereren</t>
  </si>
  <si>
    <t>SSD geschikt voor alle servers</t>
  </si>
  <si>
    <t>Grafische kaart geschikt voor alle clients</t>
  </si>
  <si>
    <t>Deze dient of server in elke client geplaatst te kunnen worden en conform zwaarste eisen te opereren</t>
  </si>
  <si>
    <t>Moederbord geschikt voor alle clients</t>
  </si>
  <si>
    <t>Deze dient in elke client geplaatst te kunnen worden en conform zwaarste eisen te opereren</t>
  </si>
  <si>
    <t>CPU geschikt voor client videowall</t>
  </si>
  <si>
    <t>CPU geschikt voor opslag-server</t>
  </si>
  <si>
    <t>Eenheidsprijzen installatie 
(geen materiaalkosten)</t>
  </si>
  <si>
    <t>Hoogwerker per dag ten minste 9 meter</t>
  </si>
  <si>
    <t>Inclusief alle kosten, waaronder transportkosten</t>
  </si>
  <si>
    <t>Hoogwerker per dagdeel ten minste 9 meter</t>
  </si>
  <si>
    <t xml:space="preserve">Installatie Camera </t>
  </si>
  <si>
    <t>Inclusief werkzaamheden voor voorbereiding, configuratie, installatie, werkend opbrengen in het VMS, striping, toevoegen aan het netwerk en monitoringsysteem, etc.  Uitgaande van montage in niet-kantelbare cameramast, excl. kosten hoogwerker</t>
  </si>
  <si>
    <t>Verwijderen camera en plaatsen nieuwe camera tegelijkertijd</t>
  </si>
  <si>
    <t>Configuratie van een switch</t>
  </si>
  <si>
    <t>Inclusief configuratie elders in het netwerk. We vragen hier een eenheidsprijs voor de drie uitgevraagde switch-types</t>
  </si>
  <si>
    <t>Configuratie van een switch ter vervanging van een bestaande switch</t>
  </si>
  <si>
    <t>Inclusief configuratie elders in het netwerk. We vragen hier een eenheidsprijs voor de drie uitgevraagde switch-types, waarbij we uitgaan dat de inschrijver dit zo efficiënt mogelijk doet (bijvoorbeeld inschieten van de bestaande instellingen in de nieuwe switch).</t>
  </si>
  <si>
    <t>Plaatsing cameramast incl. fundatie</t>
  </si>
  <si>
    <t>Inclusief transport, voorrijdkosten, verwijderen overtollig zand, en tegels en tijdelijke herbestrating, KLIC-melding. Exclusief verkeersmaatregelen.</t>
  </si>
  <si>
    <t>Verwijderen cameramast en plaatsen nieuwe cameramast tegelijkertijd</t>
  </si>
  <si>
    <t>Plaatsing cameramast incl. fundatie en fagetpaal tegelijkertijd</t>
  </si>
  <si>
    <t>Plaatsing Aanrijdbeveiliging bestaand object</t>
  </si>
  <si>
    <t>Meerkosten plaatsing aanrijdbeveiliging gelijktijdig met plaatsing mast of straatkast</t>
  </si>
  <si>
    <t>Installatie PtP-verbinding</t>
  </si>
  <si>
    <t>Inclusief configuratie elders in het netwerk en toevoegen aan monitoringsysteem</t>
  </si>
  <si>
    <t>Installatie PtP gelicenseerd</t>
  </si>
  <si>
    <t>Plaatsing straatkast conform PvE</t>
  </si>
  <si>
    <t>Inclusief transport, voorrijdkosten, verwijderen overtollig zand, en tegels en tijdelijke herbestrating, KLIC-melding</t>
  </si>
  <si>
    <t>Plaatsing fagetpaal</t>
  </si>
  <si>
    <t>Verwijderen fagetpaal en plaatsen nieuwe fagetpaal tegelijkertijd</t>
  </si>
  <si>
    <t>Installatie en configuratie van een uitkijkplek en videowall</t>
  </si>
  <si>
    <t xml:space="preserve">Het betreft hierbij alle werkzaamheden nodig om een uitkijkplek + videowall werkend op te leveren </t>
  </si>
  <si>
    <t>Installatie en configuratie van een uitkijkplek zonder videowall</t>
  </si>
  <si>
    <t xml:space="preserve">Het betreft hierbij alle werkzaamheden nodig om een uitkijkplek werkend op te leveren </t>
  </si>
  <si>
    <t>Installatie van een nieuwe VMS-server</t>
  </si>
  <si>
    <t>Configuratie van een nieuwe  VMS-server</t>
  </si>
  <si>
    <t>Het betreft hierbij alle configuratiewerkzaamheden om een nieuwe server bij uitbreidingen van het systeem.</t>
  </si>
  <si>
    <t>Plaatsing eerste eigen mobiele camera binnen 48 uur (2 dagen)</t>
  </si>
  <si>
    <t>Inclusief aansluiting op stroom en realisatie verbinding en kosten hoogwerker. Geldt voor de eigen mobiele camera's die aan een bestaande mast komen te hangen, maar ook voor de eigen mobiele camera's die een eigen mastvoorziening hebben.</t>
  </si>
  <si>
    <t>Plaatsing voor elke volgende eigen mobiele camera op ongeveer dezelfde locatie binnen 48 uur (2 dagen)</t>
  </si>
  <si>
    <t>Verwijdering eerste eigen mobiele camera</t>
  </si>
  <si>
    <t>Inclusief afsluiting op stroom en kosten hoogwerker. Geldt voor de eigen mobiele camera's die aan een bestaande mast komen te hangen, maar ook voor de eigen mobiele camera's die een eigen mastvoorziening hebben.</t>
  </si>
  <si>
    <t>Verwijdering voor elke volgende eigen mobiele camera op ongeveer dezelfde locatie</t>
  </si>
  <si>
    <t>Inkoppeling spoedcamera van de leverancier van spoed cameratoezicht</t>
  </si>
  <si>
    <r>
      <t>Alleen werkzaamheden rond configuratie VMS, uitgifte IP-adres, gedurende kantoortijden. Zie ook eis-</t>
    </r>
    <r>
      <rPr>
        <sz val="11"/>
        <color rgb="FFFF0000"/>
        <rFont val="Calibri"/>
        <family val="2"/>
        <scheme val="minor"/>
      </rPr>
      <t>4</t>
    </r>
    <r>
      <rPr>
        <sz val="11"/>
        <color theme="1"/>
        <rFont val="Calibri"/>
        <family val="2"/>
        <scheme val="minor"/>
      </rPr>
      <t>.</t>
    </r>
  </si>
  <si>
    <t>Inkoppeling elke volgende spoedcamera van de leverancier van spoed cameratoezicht tegelijkertijd</t>
  </si>
  <si>
    <t>Eenheidsprijzen VMS-licenties eenmalig</t>
  </si>
  <si>
    <t>Licentie per camera eenmalig, inclusief opslag en failover</t>
  </si>
  <si>
    <t>Federation Site t/m 20 camera's</t>
  </si>
  <si>
    <t>Federation Site boven 20 camera's</t>
  </si>
  <si>
    <t>Licentie per werkplek eenmalig</t>
  </si>
  <si>
    <t>Licentie SNMP Genetec</t>
  </si>
  <si>
    <t>Licentie per server eenmalig</t>
  </si>
  <si>
    <t>Eenheidsprijzen arbeid en reiskosten</t>
  </si>
  <si>
    <t>Uurtarief monteur gedurende kantoortijden (8.00 - 18.00 uur)</t>
  </si>
  <si>
    <t>Uurtarief projectleider gedurende kantoortijden (8.00 - 18.00 uur)</t>
  </si>
  <si>
    <t>Uurtarief specialist gedurende kantoortijden (8.00 - 18.00 uur)</t>
  </si>
  <si>
    <t>Uurtarief (software-)enigneer gedurende kantoortijden (8.00 - 18.00 uur)</t>
  </si>
  <si>
    <t>Opslagpercentage nacht (24.00 - 6.00 uur), weekend en officiële feestdagen</t>
  </si>
  <si>
    <t>Let op er kan gelijktijdig maar één opslagpercentage gelden, d.w.z. er kunnen geen percentages gestapeld worden</t>
  </si>
  <si>
    <t>Opslagpercentage avond en vroege ochtend (6.00 - 8.00 uur, 18.00 - 24.00 uur)</t>
  </si>
  <si>
    <t>Reisbeweging, incl. personeelskosten en kosten voertuig (8.00 - 18.00 uur)</t>
  </si>
  <si>
    <t>Eenheidsprijzen verkeersmaatregelen</t>
  </si>
  <si>
    <t>Verkeersregelaar per dagdeel</t>
  </si>
  <si>
    <t>Inclusief voorrijkosten</t>
  </si>
  <si>
    <t>Verkeersregelaar per dag</t>
  </si>
  <si>
    <t>Verkeersmaatregelen CROW 96A</t>
  </si>
  <si>
    <t>Inclusief transport- en voorrijkosten</t>
  </si>
  <si>
    <t>Verkeersmaatregelen CROW 96B</t>
  </si>
  <si>
    <t>Eenheidsprijzen beheer en onderhoud op jaarbasis</t>
  </si>
  <si>
    <t>Prijs / perce</t>
  </si>
  <si>
    <t>Beheer en al het onderhoud en schoonmaak per bestuurbare Camera op jaarbasis. Prio 3</t>
  </si>
  <si>
    <t xml:space="preserve">NVT, aparte berekening in tab Detaillering B&amp;O </t>
  </si>
  <si>
    <t>Exclusief softwarelicenties voor onderhoud (bijv. SMA)</t>
  </si>
  <si>
    <t>Beheer en al het onderhoud en schoonmaak eigen mobiele systeem. Prio 3</t>
  </si>
  <si>
    <t>Onderhoudskosten PtP verbinding op jaarbasis</t>
  </si>
  <si>
    <t>Het betreft hier de verbinding, dus twee zenders</t>
  </si>
  <si>
    <t>Onderhoudskosten PtMP verbinding op jaarbasis</t>
  </si>
  <si>
    <t>Een base-station met bijv. 8 clients telt dus 8x.</t>
  </si>
  <si>
    <t>Onderhoudskosten PtP gelicenseerde frequentie op jaarbasis</t>
  </si>
  <si>
    <t>Onderhoudskosten basis netwerk en VMS op jaarbasis.</t>
  </si>
  <si>
    <t>Het betreft hierbij het VMS, core-switch, firewall, monitoring-server en andere voorzieningen die niet direct onder het VMS vallen en waarvoor een aparte prijs geldt. De prijs is expliciet op 0 gesteld omdat de kosten hiervoor verdisconteerd moeten zitten in de kosten per camera, verbinding, server, etc. 
Exclusief softwarelicenties voor onderhoud (bijv. SMA)</t>
  </si>
  <si>
    <t>Onderhoudskosten per fysieke server op jaarbasis</t>
  </si>
  <si>
    <t>Uitgaande van fysieke servers. Exclusief onderhoudslicenties VMS</t>
  </si>
  <si>
    <t>Onderhoudskosten per virtuele server op jaarbasis</t>
  </si>
  <si>
    <t>Onderhoudskosten uitkijkplek-client op jaarbasis</t>
  </si>
  <si>
    <t>Het betreft hier alle kosten voor beheer en onderhoud van de software en hardware incl. videowall. Exclusief  onderhoudslicenties software VMS.</t>
  </si>
  <si>
    <t>Onderhoudskosten 2x per jaar kaartmateriaal updaten</t>
  </si>
  <si>
    <t>Toeslagpercentage prio 1 i.p.v. prio 3</t>
  </si>
  <si>
    <t>Opslag en al het beheer en schoonmaak eigen mobiele camera's (die aan een mast bevestigd kunnen worden) op jaarbasis</t>
  </si>
  <si>
    <t>Opslag en al het beheer en schoonmaak eigen mobiele camera's (met eigen mast) op jaarbasis</t>
  </si>
  <si>
    <t>Opslag en al het beheer aanhangwagen t.b.v. mobiele cameramasten op jaarbasis</t>
  </si>
  <si>
    <t>Opslag en beheer eigen accupacks op jaarbasis</t>
  </si>
  <si>
    <t>Opslag strategische spare voorraad bij inschrijver op jaarbasis</t>
  </si>
  <si>
    <t>Dit gaat om spullen om nieuwe projecten zo snel mogelijk operationeel te hebben na opdracht (denk hierbij onder andere aan een x aantal masten, fagetpalen, zenders, camera's, accupacks, junctionboxen, …) - maar niet uitsluitend. Spare voorraad voor het bestaande areaal ligt bij de CCTR.</t>
  </si>
  <si>
    <t>Eenheidsprijzen onderhoudslicenties VMS (SMA) op jaarbasis</t>
  </si>
  <si>
    <t>Kosten basislicentie VMS op jaarbasis</t>
  </si>
  <si>
    <t>Het betreft hier alle kosten voor ondersteuning door fabrikant, updates en upgrades.</t>
  </si>
  <si>
    <t>Licentiekosten per camera op jaarbasis</t>
  </si>
  <si>
    <t>Licentiekosten per federated camera op jaarbasis</t>
  </si>
  <si>
    <t>Licentiekosten per aangesloten videoclient op jaarbasis</t>
  </si>
  <si>
    <t>Licentiekosten per server op jaarbasis</t>
  </si>
  <si>
    <t>Eenheidsprijzen all-in verwijdering</t>
  </si>
  <si>
    <t xml:space="preserve">Verwijderen Camera </t>
  </si>
  <si>
    <t>Kosten hoogwerker zijn exclusief. Verwijderen eventuele junctionbox is inclusief</t>
  </si>
  <si>
    <t>Verwijderen cameramast incl fundatie en inklimbeveiliging tijdens werkdagen, excl. Verkeersmaatregelen</t>
  </si>
  <si>
    <t>Verwijderen straatkast, excl 230V aansluiting, tijdens werkdagen, excl. verkeersmaatregelen.</t>
  </si>
  <si>
    <t>Verwijderen stroompunt, eventuele fagetkast naar opslag.</t>
  </si>
  <si>
    <t>Cameramast naar/van opslag Westpoort van eerste mast</t>
  </si>
  <si>
    <t>Cameramast naar/van opslag Westpoort voor elke volgende mast</t>
  </si>
  <si>
    <t>Eenheidsprijzen werk in openbare ruimte</t>
  </si>
  <si>
    <t>Aanvraag WIOR-vergunning groot</t>
  </si>
  <si>
    <t>NVT, geen onderdeel van totaal eenheids-prijzen</t>
  </si>
  <si>
    <t>U dient een jaarvergunning aan te vragen voor kleine werkzaamheden. Leges-kosten en andere kosten gemeente  zijn geen onderdeel van de prijs.</t>
  </si>
  <si>
    <t>Aanvraag omgevingsvergunning plaatsen cameramast incl. alle benodigde aan te leveren informatie</t>
  </si>
  <si>
    <t>Werkzaamheden vervuilde grond klasse Oranje, plaatsing cameramast</t>
  </si>
  <si>
    <t>Werkzaamheden vervuilde grond klasse Rood, plaatsing cameramast</t>
  </si>
  <si>
    <t>Werkzaamheden vervuilde grond klasse Zwart, plaatsing cameramast</t>
  </si>
  <si>
    <t>Werkzaamheden vervuilde grond klasse Oranje, kabeltracé 10m</t>
  </si>
  <si>
    <t>Werkzaamheden vervuilde grond klasse Rood, kabeltracé 10m</t>
  </si>
  <si>
    <t>Werkzaamheden vervuilde grond klasse Zwart, kabeltracé 10m</t>
  </si>
  <si>
    <t>Werkzaamheden vervuilde grond klasse Oranje, kabeltracé 50m</t>
  </si>
  <si>
    <t>Werkzaamheden vervuilde grond klasse Rood, kabeltracé 50m</t>
  </si>
  <si>
    <t>Werkzaamheden vervuilde grond klasse Zwart, kabeltracé 50m</t>
  </si>
  <si>
    <t>Extra schoonmaak van 5 camera's buiten SLA</t>
  </si>
  <si>
    <t>Extra schoonmaak van 10 camera's buiten SLA</t>
  </si>
  <si>
    <t>Extra schoonmaak van 20 camera's buiten SLA</t>
  </si>
  <si>
    <t>FICTIEF TOTAALBEDRAG EENHEIDSPRIJZEN</t>
  </si>
  <si>
    <t>Tabblad 3</t>
  </si>
  <si>
    <t>Per jaar</t>
  </si>
  <si>
    <t xml:space="preserve">Beheer en Onderhoud </t>
  </si>
  <si>
    <t>Activiteiten</t>
  </si>
  <si>
    <t>Eenheidsprijs</t>
  </si>
  <si>
    <t>Aantal</t>
  </si>
  <si>
    <t>Totaal</t>
  </si>
  <si>
    <t>Toeslag prio 1 - Camera's</t>
  </si>
  <si>
    <t>Toeslag prio 1 - PtP verbinding</t>
  </si>
  <si>
    <t>Toeslag prio 1 - PtMP</t>
  </si>
  <si>
    <t>Toeslag prio 1 - PtP gelicenseerde frequentie</t>
  </si>
  <si>
    <t>Subtotaal Beheer en Onderhoud op jaarbasis</t>
  </si>
  <si>
    <t>Totaal Beheer en Onderhoud over 4 jaar en eenmalige kosten</t>
  </si>
  <si>
    <r>
      <t>Dit prijsformulier bestaat uit een drie</t>
    </r>
    <r>
      <rPr>
        <sz val="10"/>
        <rFont val="Arial"/>
        <family val="2"/>
      </rPr>
      <t>tal</t>
    </r>
    <r>
      <rPr>
        <sz val="10"/>
        <color theme="1"/>
        <rFont val="Arial"/>
        <family val="2"/>
      </rPr>
      <t xml:space="preserve"> tabbladen. Het tabblad: Eenheidsprijzen dient ingevuld te worden.</t>
    </r>
  </si>
  <si>
    <r>
      <t xml:space="preserve">Inschrijver dient bij alle onderdelen een eigen </t>
    </r>
    <r>
      <rPr>
        <u/>
        <sz val="10"/>
        <color indexed="8"/>
        <rFont val="Arial"/>
        <family val="2"/>
      </rPr>
      <t>uitgespecificeerde</t>
    </r>
    <r>
      <rPr>
        <sz val="10"/>
        <color indexed="8"/>
        <rFont val="Arial"/>
        <family val="2"/>
      </rPr>
      <t xml:space="preserve"> open begroting aan te leveren voor de totale kosten van onderhavige Opdracht. </t>
    </r>
  </si>
  <si>
    <r>
      <t xml:space="preserve">Alle </t>
    </r>
    <r>
      <rPr>
        <b/>
        <sz val="12"/>
        <rFont val="Arial"/>
        <family val="2"/>
      </rPr>
      <t>GEEL</t>
    </r>
    <r>
      <rPr>
        <sz val="10"/>
        <rFont val="Arial"/>
        <family val="2"/>
      </rPr>
      <t xml:space="preserve"> gearceerde velden worden automatisch gevuld . Het is niet toegestaan de formules in deze velden aan te passen, te verwijderen, of anderszins te wijzigen</t>
    </r>
  </si>
  <si>
    <t>Uitgaande van verbinding o.b.v. netwerkbekabeling/RJ45. Inclusief beugels, striping.</t>
  </si>
  <si>
    <t>Uitgaande van singlemode enkele glasvezel, twee mediaconverters, converter aan camerakant in camerabehuizing.</t>
  </si>
  <si>
    <t>Uitgaande van mastmontage, incl. montagemateriaal voor op mast, voorbereiding, montagerails, zekeringen. Zie ook eis-215.</t>
  </si>
  <si>
    <t>Uitgaande van voorbereiding conform eis 209</t>
  </si>
  <si>
    <t>Conform eis 103</t>
  </si>
  <si>
    <t>Conform eis-200</t>
  </si>
  <si>
    <t>Conform eis 106</t>
  </si>
  <si>
    <r>
      <t xml:space="preserve">Conform eis </t>
    </r>
    <r>
      <rPr>
        <sz val="11"/>
        <color theme="1"/>
        <rFont val="Calibri"/>
        <family val="2"/>
        <scheme val="minor"/>
      </rPr>
      <t>107</t>
    </r>
  </si>
  <si>
    <t xml:space="preserve">Betreft alleen meerkosten vervuilde grond. </t>
  </si>
  <si>
    <t>Conform eis-84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</si>
</sst>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 #,##0.00;&quot;€&quot;\ \-#,##0.00"/>
    <numFmt numFmtId="44" formatCode="_ &quot;€&quot;\ * #,##0.00_ ;_ &quot;€&quot;\ * \-#,##0.00_ ;_ &quot;€&quot;\ * &quot;-&quot;??_ ;_ @_ "/>
    <numFmt numFmtId="164" formatCode="[$€-413]\ #,##0.00"/>
    <numFmt numFmtId="165" formatCode="_-&quot;€&quot;\ * #,##0.00_-;_-&quot;€&quot;\ * #,##0.00\-;_-&quot;€&quot;\ * &quot;-&quot;??_-;_-@_-"/>
  </numFmts>
  <fonts count="21">
    <font>
      <sz val="11"/>
      <color theme="1"/>
      <name val="Calibri"/>
      <family val="2"/>
      <scheme val="minor"/>
    </font>
    <font>
      <sz val="10"/>
      <color indexed="8"/>
      <name val="Arial"/>
      <family val="2"/>
    </font>
    <font>
      <u/>
      <sz val="10"/>
      <color indexed="8"/>
      <name val="Arial"/>
      <family val="2"/>
    </font>
    <font>
      <sz val="10"/>
      <name val="Arial"/>
      <family val="2"/>
    </font>
    <font>
      <sz val="11"/>
      <color theme="1"/>
      <name val="Calibri"/>
      <family val="2"/>
      <scheme val="minor"/>
    </font>
    <font>
      <sz val="10"/>
      <color theme="1"/>
      <name val="Arial"/>
      <family val="2"/>
    </font>
    <font>
      <b/>
      <sz val="10"/>
      <color theme="0"/>
      <name val="Arial"/>
      <family val="2"/>
    </font>
    <font>
      <b/>
      <sz val="11"/>
      <color theme="0"/>
      <name val="Arial"/>
      <family val="2"/>
    </font>
    <font>
      <sz val="10"/>
      <color theme="0"/>
      <name val="Arial"/>
      <family val="2"/>
    </font>
    <font>
      <b/>
      <sz val="10"/>
      <color theme="1"/>
      <name val="Arial"/>
      <family val="2"/>
    </font>
    <font>
      <b/>
      <sz val="12"/>
      <color theme="1"/>
      <name val="Arial"/>
      <family val="2"/>
    </font>
    <font>
      <b/>
      <sz val="11"/>
      <color theme="1"/>
      <name val="Calibri"/>
      <family val="2"/>
      <scheme val="minor"/>
    </font>
    <font>
      <b/>
      <sz val="14"/>
      <color theme="1"/>
      <name val="Calibri"/>
      <family val="2"/>
      <scheme val="minor"/>
    </font>
    <font>
      <sz val="12"/>
      <color theme="1"/>
      <name val="Calibri"/>
      <family val="2"/>
      <scheme val="minor"/>
    </font>
    <font>
      <sz val="9.5"/>
      <color theme="1"/>
      <name val="Calibri"/>
      <family val="2"/>
      <scheme val="minor"/>
    </font>
    <font>
      <sz val="10"/>
      <name val="Myriad"/>
      <family val="2"/>
    </font>
    <font>
      <b/>
      <sz val="10"/>
      <name val="Arial"/>
      <family val="2"/>
    </font>
    <font>
      <i/>
      <sz val="11"/>
      <color theme="1"/>
      <name val="Calibri"/>
      <family val="2"/>
      <scheme val="minor"/>
    </font>
    <font>
      <sz val="14"/>
      <color theme="1"/>
      <name val="Calibri"/>
      <family val="2"/>
      <scheme val="minor"/>
    </font>
    <font>
      <b/>
      <sz val="12"/>
      <name val="Arial"/>
      <family val="2"/>
    </font>
    <font>
      <sz val="11"/>
      <color rgb="FFFF0000"/>
      <name val="Calibri"/>
      <family val="2"/>
      <scheme val="minor"/>
    </font>
  </fonts>
  <fills count="8">
    <fill>
      <patternFill patternType="none"/>
    </fill>
    <fill>
      <patternFill patternType="gray125"/>
    </fill>
    <fill>
      <patternFill patternType="solid">
        <fgColor theme="3" tint="0.39997558519241921"/>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CC9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s>
  <cellStyleXfs count="6">
    <xf numFmtId="0" fontId="0" fillId="0" borderId="0"/>
    <xf numFmtId="44" fontId="4" fillId="0" borderId="0" applyFont="0" applyFill="0" applyBorder="0" applyAlignment="0" applyProtection="0"/>
    <xf numFmtId="165" fontId="15" fillId="0" borderId="0" applyFont="0" applyFill="0" applyBorder="0" applyAlignment="0" applyProtection="0"/>
    <xf numFmtId="44" fontId="4" fillId="0" borderId="0" applyFont="0" applyFill="0" applyBorder="0" applyAlignment="0" applyProtection="0"/>
    <xf numFmtId="0" fontId="5" fillId="0" borderId="0"/>
    <xf numFmtId="165" fontId="3" fillId="0" borderId="0" applyFont="0" applyFill="0" applyBorder="0" applyAlignment="0" applyProtection="0"/>
  </cellStyleXfs>
  <cellXfs count="117">
    <xf numFmtId="0" fontId="0" fillId="0" borderId="0" xfId="0"/>
    <xf numFmtId="0" fontId="5" fillId="0" borderId="0" xfId="0" applyFont="1"/>
    <xf numFmtId="7" fontId="5" fillId="0" borderId="0" xfId="0" applyNumberFormat="1" applyFont="1"/>
    <xf numFmtId="0" fontId="5" fillId="0" borderId="0" xfId="0" applyFont="1" applyAlignment="1">
      <alignment vertical="top" wrapText="1"/>
    </xf>
    <xf numFmtId="0" fontId="6" fillId="3" borderId="3" xfId="0" applyFont="1" applyFill="1" applyBorder="1" applyAlignment="1">
      <alignment vertical="top" wrapText="1"/>
    </xf>
    <xf numFmtId="44" fontId="5" fillId="0" borderId="0" xfId="0" applyNumberFormat="1" applyFont="1" applyAlignment="1">
      <alignment vertical="top" wrapText="1"/>
    </xf>
    <xf numFmtId="0" fontId="6" fillId="3" borderId="2" xfId="0" applyFont="1" applyFill="1" applyBorder="1" applyAlignment="1">
      <alignment vertical="top" wrapText="1"/>
    </xf>
    <xf numFmtId="0" fontId="7" fillId="3" borderId="6" xfId="0" applyFont="1" applyFill="1" applyBorder="1" applyAlignment="1">
      <alignment vertical="top" wrapText="1"/>
    </xf>
    <xf numFmtId="0" fontId="6" fillId="3" borderId="7" xfId="0" applyFont="1" applyFill="1" applyBorder="1" applyAlignment="1">
      <alignment vertical="top"/>
    </xf>
    <xf numFmtId="0" fontId="6" fillId="2" borderId="7" xfId="0" applyFont="1" applyFill="1" applyBorder="1" applyAlignment="1">
      <alignment vertical="top"/>
    </xf>
    <xf numFmtId="0" fontId="5" fillId="3" borderId="8" xfId="0" applyFont="1" applyFill="1" applyBorder="1" applyAlignment="1">
      <alignment vertical="top" wrapText="1"/>
    </xf>
    <xf numFmtId="0" fontId="6" fillId="2" borderId="9" xfId="0" applyFont="1" applyFill="1" applyBorder="1" applyAlignment="1">
      <alignment vertical="top"/>
    </xf>
    <xf numFmtId="44" fontId="7" fillId="3" borderId="15" xfId="0" applyNumberFormat="1" applyFont="1" applyFill="1" applyBorder="1" applyAlignment="1">
      <alignment vertical="top" wrapText="1"/>
    </xf>
    <xf numFmtId="0" fontId="5" fillId="0" borderId="14" xfId="0" applyFont="1" applyBorder="1" applyAlignment="1">
      <alignment horizontal="left" vertical="top" wrapText="1"/>
    </xf>
    <xf numFmtId="0" fontId="6" fillId="2" borderId="8" xfId="0" applyFont="1" applyFill="1" applyBorder="1" applyAlignment="1">
      <alignment vertical="top"/>
    </xf>
    <xf numFmtId="0" fontId="5" fillId="0" borderId="0" xfId="0" applyFont="1" applyAlignment="1">
      <alignment horizontal="left" vertical="top"/>
    </xf>
    <xf numFmtId="0" fontId="12" fillId="0" borderId="0" xfId="0" applyFont="1" applyAlignment="1">
      <alignment vertical="top"/>
    </xf>
    <xf numFmtId="0" fontId="11" fillId="0" borderId="0" xfId="0" applyFont="1" applyAlignment="1">
      <alignment vertical="top" wrapText="1"/>
    </xf>
    <xf numFmtId="0" fontId="11" fillId="0" borderId="0" xfId="0" applyFont="1" applyAlignment="1">
      <alignment vertical="top"/>
    </xf>
    <xf numFmtId="0" fontId="12" fillId="0" borderId="0" xfId="0" applyFont="1" applyAlignment="1">
      <alignment vertical="top" wrapText="1"/>
    </xf>
    <xf numFmtId="0" fontId="13" fillId="0" borderId="0" xfId="0" applyFont="1" applyAlignment="1">
      <alignment vertical="top"/>
    </xf>
    <xf numFmtId="0" fontId="13" fillId="0" borderId="0" xfId="0" applyFont="1" applyAlignment="1">
      <alignment vertical="top" wrapText="1"/>
    </xf>
    <xf numFmtId="0" fontId="0" fillId="0" borderId="0" xfId="0" applyAlignment="1">
      <alignment vertical="top"/>
    </xf>
    <xf numFmtId="0" fontId="14" fillId="0" borderId="0" xfId="0" applyFont="1" applyAlignment="1">
      <alignment vertical="top" wrapText="1"/>
    </xf>
    <xf numFmtId="0" fontId="14" fillId="0" borderId="0" xfId="0" applyFont="1"/>
    <xf numFmtId="164" fontId="13" fillId="0" borderId="0" xfId="0" applyNumberFormat="1" applyFont="1" applyAlignment="1">
      <alignment vertical="top"/>
    </xf>
    <xf numFmtId="164" fontId="12" fillId="0" borderId="0" xfId="0" applyNumberFormat="1" applyFont="1" applyAlignment="1">
      <alignment vertical="top"/>
    </xf>
    <xf numFmtId="164" fontId="11" fillId="0" borderId="0" xfId="0" applyNumberFormat="1" applyFont="1" applyAlignment="1">
      <alignment vertical="top"/>
    </xf>
    <xf numFmtId="164" fontId="11" fillId="0" borderId="1" xfId="0" applyNumberFormat="1" applyFont="1" applyBorder="1" applyAlignment="1">
      <alignment vertical="top"/>
    </xf>
    <xf numFmtId="0" fontId="11" fillId="0" borderId="1" xfId="0" applyFont="1" applyBorder="1" applyAlignment="1">
      <alignment vertical="top" wrapText="1"/>
    </xf>
    <xf numFmtId="0" fontId="5" fillId="3" borderId="13" xfId="0" applyFont="1" applyFill="1" applyBorder="1" applyAlignment="1">
      <alignment vertical="top" wrapText="1"/>
    </xf>
    <xf numFmtId="0" fontId="5" fillId="2" borderId="2" xfId="0" applyFont="1" applyFill="1" applyBorder="1" applyAlignment="1">
      <alignment vertical="top"/>
    </xf>
    <xf numFmtId="0" fontId="5" fillId="2" borderId="12" xfId="0" applyFont="1" applyFill="1" applyBorder="1" applyAlignment="1">
      <alignment vertical="top"/>
    </xf>
    <xf numFmtId="0" fontId="5" fillId="2" borderId="13" xfId="0" applyFont="1" applyFill="1" applyBorder="1" applyAlignment="1">
      <alignment vertical="top"/>
    </xf>
    <xf numFmtId="44" fontId="5" fillId="5" borderId="17" xfId="0" applyNumberFormat="1" applyFont="1" applyFill="1" applyBorder="1"/>
    <xf numFmtId="44" fontId="5" fillId="5" borderId="16" xfId="0" applyNumberFormat="1" applyFont="1" applyFill="1" applyBorder="1" applyAlignment="1">
      <alignment vertical="top" wrapText="1"/>
    </xf>
    <xf numFmtId="44" fontId="0" fillId="0" borderId="0" xfId="1" applyFont="1" applyFill="1" applyBorder="1"/>
    <xf numFmtId="44" fontId="0" fillId="4" borderId="1" xfId="1" applyFont="1" applyFill="1" applyBorder="1" applyProtection="1">
      <protection locked="0"/>
    </xf>
    <xf numFmtId="0" fontId="11" fillId="0" borderId="0" xfId="0" applyFont="1"/>
    <xf numFmtId="0" fontId="0" fillId="0" borderId="0" xfId="0" applyAlignment="1">
      <alignment vertical="top" wrapText="1"/>
    </xf>
    <xf numFmtId="0" fontId="0" fillId="0" borderId="0" xfId="0" quotePrefix="1" applyAlignment="1">
      <alignment vertical="top" wrapText="1"/>
    </xf>
    <xf numFmtId="0" fontId="17" fillId="0" borderId="6" xfId="0" applyFont="1" applyBorder="1" applyAlignment="1">
      <alignment horizontal="left" vertical="top"/>
    </xf>
    <xf numFmtId="0" fontId="17" fillId="0" borderId="4" xfId="0" applyFont="1" applyBorder="1" applyAlignment="1">
      <alignment horizontal="left" vertical="top"/>
    </xf>
    <xf numFmtId="0" fontId="17" fillId="0" borderId="7" xfId="0" applyFont="1" applyBorder="1" applyAlignment="1">
      <alignment horizontal="left" vertical="top"/>
    </xf>
    <xf numFmtId="0" fontId="0" fillId="0" borderId="18" xfId="0" applyBorder="1" applyAlignment="1">
      <alignment vertical="top" wrapText="1"/>
    </xf>
    <xf numFmtId="44" fontId="0" fillId="0" borderId="0" xfId="1" applyFont="1" applyFill="1" applyBorder="1" applyProtection="1">
      <protection locked="0"/>
    </xf>
    <xf numFmtId="0" fontId="9" fillId="0" borderId="0" xfId="0" applyFont="1" applyAlignment="1">
      <alignment horizontal="left" vertical="top"/>
    </xf>
    <xf numFmtId="0" fontId="0" fillId="0" borderId="1" xfId="0" applyBorder="1" applyAlignment="1">
      <alignment vertical="top"/>
    </xf>
    <xf numFmtId="0" fontId="14" fillId="0" borderId="0" xfId="0" applyFont="1" applyAlignment="1">
      <alignment vertical="top"/>
    </xf>
    <xf numFmtId="9" fontId="0" fillId="4" borderId="1" xfId="1" applyNumberFormat="1" applyFont="1" applyFill="1" applyBorder="1" applyProtection="1">
      <protection locked="0"/>
    </xf>
    <xf numFmtId="44" fontId="5" fillId="5" borderId="20" xfId="0" applyNumberFormat="1" applyFont="1" applyFill="1" applyBorder="1"/>
    <xf numFmtId="1" fontId="0" fillId="0" borderId="0" xfId="0" applyNumberFormat="1"/>
    <xf numFmtId="1" fontId="13" fillId="0" borderId="0" xfId="0" applyNumberFormat="1" applyFont="1" applyAlignment="1">
      <alignment vertical="top"/>
    </xf>
    <xf numFmtId="1" fontId="12" fillId="0" borderId="0" xfId="0" applyNumberFormat="1" applyFont="1" applyAlignment="1">
      <alignment vertical="top"/>
    </xf>
    <xf numFmtId="0" fontId="12" fillId="0" borderId="21" xfId="0" applyFont="1" applyBorder="1" applyAlignment="1">
      <alignment vertical="top" wrapText="1"/>
    </xf>
    <xf numFmtId="0" fontId="0" fillId="0" borderId="1" xfId="0" applyBorder="1" applyAlignment="1">
      <alignment vertical="top" wrapText="1"/>
    </xf>
    <xf numFmtId="0" fontId="0" fillId="0" borderId="1" xfId="0" applyBorder="1" applyAlignment="1">
      <alignment wrapText="1"/>
    </xf>
    <xf numFmtId="0" fontId="0" fillId="0" borderId="1" xfId="0" applyBorder="1"/>
    <xf numFmtId="0" fontId="0" fillId="0" borderId="1" xfId="0" quotePrefix="1" applyBorder="1"/>
    <xf numFmtId="0" fontId="0" fillId="0" borderId="1" xfId="0" quotePrefix="1" applyBorder="1" applyAlignment="1">
      <alignment vertical="top" wrapText="1"/>
    </xf>
    <xf numFmtId="0" fontId="12" fillId="0" borderId="0" xfId="0" applyFont="1"/>
    <xf numFmtId="0" fontId="10" fillId="0" borderId="0" xfId="0" applyFont="1" applyAlignment="1">
      <alignment horizontal="left" vertical="top"/>
    </xf>
    <xf numFmtId="0" fontId="3" fillId="0" borderId="0" xfId="0" applyFont="1" applyAlignment="1">
      <alignment horizontal="left" vertical="top"/>
    </xf>
    <xf numFmtId="1" fontId="11" fillId="0" borderId="1" xfId="0" applyNumberFormat="1" applyFont="1" applyBorder="1" applyAlignment="1">
      <alignment vertical="top"/>
    </xf>
    <xf numFmtId="1" fontId="0" fillId="5" borderId="1" xfId="1" applyNumberFormat="1" applyFont="1" applyFill="1" applyBorder="1" applyProtection="1"/>
    <xf numFmtId="44" fontId="0" fillId="5" borderId="1" xfId="1" applyFont="1" applyFill="1" applyBorder="1" applyProtection="1"/>
    <xf numFmtId="1" fontId="0" fillId="0" borderId="0" xfId="1" applyNumberFormat="1" applyFont="1" applyFill="1" applyBorder="1" applyProtection="1"/>
    <xf numFmtId="1" fontId="11" fillId="0" borderId="0" xfId="0" applyNumberFormat="1" applyFont="1" applyAlignment="1">
      <alignment vertical="top"/>
    </xf>
    <xf numFmtId="1" fontId="0" fillId="0" borderId="0" xfId="0" applyNumberFormat="1" applyAlignment="1">
      <alignment vertical="top"/>
    </xf>
    <xf numFmtId="1" fontId="0" fillId="0" borderId="0" xfId="0" quotePrefix="1" applyNumberFormat="1" applyAlignment="1">
      <alignment vertical="top" wrapText="1"/>
    </xf>
    <xf numFmtId="0" fontId="0" fillId="0" borderId="10" xfId="0" applyBorder="1" applyAlignment="1">
      <alignment vertical="top"/>
    </xf>
    <xf numFmtId="0" fontId="6" fillId="2" borderId="21" xfId="0" applyFont="1" applyFill="1" applyBorder="1" applyAlignment="1">
      <alignment horizontal="center" vertical="top"/>
    </xf>
    <xf numFmtId="44" fontId="6" fillId="2" borderId="3" xfId="0" applyNumberFormat="1" applyFont="1" applyFill="1" applyBorder="1" applyAlignment="1">
      <alignment horizontal="center" vertical="top"/>
    </xf>
    <xf numFmtId="44" fontId="5" fillId="5" borderId="19" xfId="0" applyNumberFormat="1" applyFont="1" applyFill="1" applyBorder="1"/>
    <xf numFmtId="44" fontId="5" fillId="5" borderId="1" xfId="0" applyNumberFormat="1" applyFont="1" applyFill="1" applyBorder="1" applyAlignment="1">
      <alignment vertical="top"/>
    </xf>
    <xf numFmtId="0" fontId="5" fillId="5" borderId="1" xfId="0" applyFont="1" applyFill="1" applyBorder="1" applyAlignment="1">
      <alignment horizontal="center"/>
    </xf>
    <xf numFmtId="44" fontId="5" fillId="5" borderId="1" xfId="0" applyNumberFormat="1" applyFont="1" applyFill="1" applyBorder="1"/>
    <xf numFmtId="0" fontId="0" fillId="0" borderId="27" xfId="0" applyBorder="1" applyAlignment="1">
      <alignment vertical="top"/>
    </xf>
    <xf numFmtId="44" fontId="5" fillId="0" borderId="28" xfId="0" applyNumberFormat="1" applyFont="1" applyBorder="1" applyAlignment="1">
      <alignment vertical="top"/>
    </xf>
    <xf numFmtId="0" fontId="5" fillId="0" borderId="28" xfId="0" applyFont="1" applyBorder="1" applyAlignment="1">
      <alignment horizontal="center"/>
    </xf>
    <xf numFmtId="44" fontId="5" fillId="0" borderId="28" xfId="0" applyNumberFormat="1" applyFont="1" applyBorder="1"/>
    <xf numFmtId="9" fontId="0" fillId="0" borderId="0" xfId="0" applyNumberFormat="1"/>
    <xf numFmtId="0" fontId="12" fillId="6" borderId="21" xfId="0" applyFont="1" applyFill="1" applyBorder="1" applyAlignment="1">
      <alignment vertical="top" wrapText="1"/>
    </xf>
    <xf numFmtId="0" fontId="11" fillId="7" borderId="1" xfId="0" applyFont="1" applyFill="1" applyBorder="1" applyAlignment="1">
      <alignment vertical="top" wrapText="1"/>
    </xf>
    <xf numFmtId="0" fontId="0" fillId="7" borderId="1" xfId="0" quotePrefix="1" applyFill="1" applyBorder="1" applyAlignment="1">
      <alignment vertical="top" wrapText="1"/>
    </xf>
    <xf numFmtId="0" fontId="0" fillId="7" borderId="1" xfId="0" applyFill="1" applyBorder="1" applyAlignment="1">
      <alignment vertical="top"/>
    </xf>
    <xf numFmtId="0" fontId="0" fillId="0" borderId="29" xfId="0" applyBorder="1" applyAlignment="1">
      <alignment vertical="top"/>
    </xf>
    <xf numFmtId="44" fontId="5" fillId="5" borderId="22" xfId="0" applyNumberFormat="1" applyFont="1" applyFill="1" applyBorder="1" applyAlignment="1">
      <alignment vertical="top"/>
    </xf>
    <xf numFmtId="0" fontId="5" fillId="5" borderId="22" xfId="0" applyFont="1" applyFill="1" applyBorder="1" applyAlignment="1">
      <alignment horizontal="center"/>
    </xf>
    <xf numFmtId="44" fontId="5" fillId="5" borderId="22" xfId="0" applyNumberFormat="1" applyFont="1" applyFill="1" applyBorder="1"/>
    <xf numFmtId="0" fontId="11" fillId="0" borderId="10" xfId="0" applyFont="1" applyBorder="1" applyAlignment="1">
      <alignment vertical="top" wrapText="1"/>
    </xf>
    <xf numFmtId="0" fontId="0" fillId="0" borderId="10" xfId="0" applyBorder="1" applyAlignment="1">
      <alignment vertical="top" wrapText="1"/>
    </xf>
    <xf numFmtId="0" fontId="12" fillId="0" borderId="1" xfId="0" applyFont="1" applyBorder="1" applyAlignment="1">
      <alignment vertical="top"/>
    </xf>
    <xf numFmtId="0" fontId="11" fillId="0" borderId="1" xfId="0" applyFont="1" applyBorder="1" applyAlignment="1">
      <alignment vertical="top"/>
    </xf>
    <xf numFmtId="44" fontId="0" fillId="5" borderId="22" xfId="1" applyFont="1" applyFill="1" applyBorder="1" applyAlignment="1" applyProtection="1">
      <alignment vertical="top" wrapText="1"/>
    </xf>
    <xf numFmtId="44" fontId="0" fillId="5" borderId="23" xfId="1" applyFont="1" applyFill="1" applyBorder="1" applyAlignment="1" applyProtection="1">
      <alignment vertical="top" wrapText="1"/>
    </xf>
    <xf numFmtId="44" fontId="0" fillId="5" borderId="24" xfId="1" applyFont="1" applyFill="1" applyBorder="1" applyAlignment="1" applyProtection="1">
      <alignment vertical="top" wrapText="1"/>
    </xf>
    <xf numFmtId="44" fontId="18" fillId="5" borderId="0" xfId="1" applyFont="1" applyFill="1" applyBorder="1" applyAlignment="1" applyProtection="1"/>
    <xf numFmtId="44" fontId="18" fillId="5" borderId="18" xfId="1" applyFont="1" applyFill="1" applyBorder="1" applyAlignment="1" applyProtection="1"/>
    <xf numFmtId="44" fontId="0" fillId="5" borderId="22" xfId="1" applyFont="1" applyFill="1" applyBorder="1" applyAlignment="1" applyProtection="1">
      <alignment horizontal="center" vertical="top" wrapText="1"/>
    </xf>
    <xf numFmtId="44" fontId="0" fillId="5" borderId="23" xfId="1" applyFont="1" applyFill="1" applyBorder="1" applyAlignment="1" applyProtection="1">
      <alignment horizontal="center" vertical="top" wrapText="1"/>
    </xf>
    <xf numFmtId="0" fontId="5" fillId="0" borderId="5" xfId="0" applyFont="1" applyBorder="1" applyAlignment="1">
      <alignment horizontal="left"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10" fillId="0" borderId="0" xfId="0" applyFont="1" applyAlignment="1">
      <alignment horizontal="left" vertical="top"/>
    </xf>
    <xf numFmtId="0" fontId="5" fillId="0" borderId="0" xfId="0" applyFont="1" applyAlignment="1">
      <alignment horizontal="left" vertical="top"/>
    </xf>
    <xf numFmtId="0" fontId="3" fillId="0" borderId="0" xfId="0" applyFont="1" applyAlignment="1">
      <alignment horizontal="left" vertical="top"/>
    </xf>
    <xf numFmtId="0" fontId="9" fillId="0" borderId="0" xfId="0" applyFont="1" applyAlignment="1">
      <alignment horizontal="left" vertical="top"/>
    </xf>
    <xf numFmtId="44" fontId="8" fillId="2" borderId="6" xfId="0" applyNumberFormat="1" applyFont="1" applyFill="1" applyBorder="1" applyAlignment="1">
      <alignment horizontal="center" vertical="top"/>
    </xf>
    <xf numFmtId="44" fontId="8" fillId="2" borderId="4" xfId="0" applyNumberFormat="1" applyFont="1" applyFill="1" applyBorder="1" applyAlignment="1">
      <alignment horizontal="center" vertical="top"/>
    </xf>
    <xf numFmtId="0" fontId="17" fillId="0" borderId="26" xfId="0" applyFont="1" applyBorder="1" applyAlignment="1">
      <alignment horizontal="left" vertical="top"/>
    </xf>
    <xf numFmtId="0" fontId="17" fillId="0" borderId="5" xfId="0" applyFont="1" applyBorder="1" applyAlignment="1">
      <alignment horizontal="left" vertical="top"/>
    </xf>
    <xf numFmtId="0" fontId="17" fillId="0" borderId="25" xfId="0" applyFont="1" applyBorder="1" applyAlignment="1">
      <alignment horizontal="left" vertical="top"/>
    </xf>
    <xf numFmtId="0" fontId="9" fillId="0" borderId="9" xfId="0" applyFont="1" applyBorder="1" applyAlignment="1">
      <alignment horizontal="left" vertical="top"/>
    </xf>
    <xf numFmtId="0" fontId="9" fillId="0" borderId="6" xfId="0" applyFont="1" applyBorder="1" applyAlignment="1">
      <alignment horizontal="left" vertical="top"/>
    </xf>
    <xf numFmtId="0" fontId="9" fillId="0" borderId="4" xfId="0" applyFont="1" applyBorder="1" applyAlignment="1">
      <alignment horizontal="left" vertical="top"/>
    </xf>
    <xf numFmtId="0" fontId="11" fillId="0" borderId="0" xfId="0" applyFont="1" applyAlignment="1">
      <alignment horizontal="left"/>
    </xf>
  </cellXfs>
  <cellStyles count="6">
    <cellStyle name="Euro" xfId="2" xr:uid="{00000000-0005-0000-0000-000000000000}"/>
    <cellStyle name="Euro 2" xfId="5" xr:uid="{00000000-0005-0000-0000-000001000000}"/>
    <cellStyle name="Standaard" xfId="0" builtinId="0"/>
    <cellStyle name="Standaard 5" xfId="4" xr:uid="{00000000-0005-0000-0000-000003000000}"/>
    <cellStyle name="Valuta" xfId="1" builtinId="4"/>
    <cellStyle name="Valuta 2" xfId="3" xr:uid="{00000000-0005-0000-0000-000005000000}"/>
  </cellStyles>
  <dxfs count="0"/>
  <tableStyles count="0" defaultTableStyle="TableStyleMedium9"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zoomScale="150" zoomScaleNormal="150" workbookViewId="0">
      <selection activeCell="D19" sqref="D19"/>
    </sheetView>
  </sheetViews>
  <sheetFormatPr defaultColWidth="9.140625" defaultRowHeight="12.75"/>
  <cols>
    <col min="1" max="1" width="10.7109375" style="3" customWidth="1"/>
    <col min="2" max="2" width="89.28515625" style="3" customWidth="1"/>
    <col min="3" max="4" width="19" style="3" customWidth="1"/>
    <col min="5" max="5" width="30" style="3" customWidth="1"/>
    <col min="6" max="9" width="9.140625" style="1"/>
    <col min="10" max="10" width="18" style="1" customWidth="1"/>
    <col min="11" max="16384" width="9.140625" style="1"/>
  </cols>
  <sheetData>
    <row r="1" spans="1:10" ht="15.75">
      <c r="A1" s="104" t="s">
        <v>0</v>
      </c>
      <c r="B1" s="104"/>
      <c r="C1" s="104"/>
      <c r="D1" s="104"/>
      <c r="E1" s="104"/>
    </row>
    <row r="2" spans="1:10" ht="12.75" customHeight="1">
      <c r="A2" s="107" t="s">
        <v>1</v>
      </c>
      <c r="B2" s="107"/>
      <c r="C2" s="61"/>
      <c r="D2" s="61"/>
      <c r="E2" s="61"/>
    </row>
    <row r="3" spans="1:10">
      <c r="A3" s="105" t="s">
        <v>236</v>
      </c>
      <c r="B3" s="105"/>
      <c r="C3" s="105"/>
      <c r="D3" s="105"/>
      <c r="E3" s="105"/>
      <c r="F3" s="105"/>
      <c r="G3" s="105"/>
    </row>
    <row r="4" spans="1:10">
      <c r="A4" s="105" t="s">
        <v>237</v>
      </c>
      <c r="B4" s="105"/>
      <c r="C4" s="105"/>
      <c r="D4" s="105"/>
      <c r="E4" s="105"/>
      <c r="F4" s="105"/>
      <c r="G4" s="105"/>
    </row>
    <row r="5" spans="1:10">
      <c r="A5" s="106" t="s">
        <v>2</v>
      </c>
      <c r="B5" s="106"/>
      <c r="C5" s="106"/>
      <c r="D5" s="106"/>
      <c r="E5" s="106"/>
      <c r="F5" s="15"/>
      <c r="G5" s="15"/>
    </row>
    <row r="6" spans="1:10">
      <c r="A6" s="15" t="s">
        <v>3</v>
      </c>
      <c r="B6" s="15"/>
      <c r="C6" s="15"/>
      <c r="D6" s="15"/>
      <c r="E6" s="15"/>
      <c r="F6" s="15"/>
      <c r="G6" s="15"/>
    </row>
    <row r="7" spans="1:10" ht="15.75">
      <c r="A7" s="62" t="s">
        <v>238</v>
      </c>
      <c r="B7" s="15"/>
      <c r="C7" s="15"/>
      <c r="D7" s="15"/>
      <c r="E7" s="15"/>
      <c r="F7" s="15"/>
      <c r="G7" s="15"/>
    </row>
    <row r="8" spans="1:10">
      <c r="A8" s="15" t="s">
        <v>4</v>
      </c>
      <c r="B8" s="15"/>
      <c r="C8" s="15"/>
      <c r="D8" s="15"/>
      <c r="E8" s="15"/>
      <c r="F8" s="15"/>
      <c r="G8" s="15"/>
    </row>
    <row r="9" spans="1:10">
      <c r="A9" s="46" t="s">
        <v>5</v>
      </c>
      <c r="B9" s="15"/>
      <c r="C9" s="15"/>
      <c r="D9" s="15"/>
      <c r="E9" s="15"/>
      <c r="F9" s="15"/>
      <c r="G9" s="15"/>
    </row>
    <row r="10" spans="1:10">
      <c r="A10" s="15" t="s">
        <v>6</v>
      </c>
      <c r="B10" s="15"/>
      <c r="C10" s="15"/>
      <c r="D10" s="15"/>
      <c r="E10" s="15"/>
      <c r="F10" s="15"/>
      <c r="G10" s="15"/>
    </row>
    <row r="11" spans="1:10" ht="13.5" thickBot="1">
      <c r="A11" s="101"/>
      <c r="B11" s="101"/>
      <c r="C11" s="101"/>
      <c r="D11" s="101"/>
      <c r="E11" s="101"/>
    </row>
    <row r="12" spans="1:10" ht="13.5" thickBot="1">
      <c r="A12" s="8" t="s">
        <v>7</v>
      </c>
      <c r="B12" s="6"/>
      <c r="C12" s="6"/>
      <c r="D12" s="6"/>
      <c r="E12" s="4" t="s">
        <v>8</v>
      </c>
    </row>
    <row r="13" spans="1:10" ht="13.5" thickBot="1">
      <c r="A13" s="10"/>
      <c r="B13" s="102" t="s">
        <v>9</v>
      </c>
      <c r="C13" s="103"/>
      <c r="D13" s="13"/>
      <c r="E13" s="35">
        <f>Eenheidsprijzen!E188</f>
        <v>0</v>
      </c>
    </row>
    <row r="14" spans="1:10" ht="13.5" thickBot="1">
      <c r="A14" s="10"/>
      <c r="B14" s="102" t="s">
        <v>10</v>
      </c>
      <c r="C14" s="103"/>
      <c r="D14" s="13"/>
      <c r="E14" s="35">
        <f>'Detaillering B&amp;O'!E28</f>
        <v>0</v>
      </c>
    </row>
    <row r="15" spans="1:10" ht="15.75" thickBot="1">
      <c r="A15" s="30"/>
      <c r="B15" s="7" t="s">
        <v>11</v>
      </c>
      <c r="C15" s="7"/>
      <c r="D15" s="7"/>
      <c r="E15" s="12">
        <f>SUM(E13:E14)</f>
        <v>0</v>
      </c>
    </row>
    <row r="16" spans="1:10">
      <c r="E16" s="5"/>
      <c r="J16" s="2"/>
    </row>
    <row r="17" spans="1:5">
      <c r="A17" s="1"/>
      <c r="B17" s="1"/>
      <c r="C17" s="1"/>
      <c r="D17" s="1"/>
      <c r="E17" s="1"/>
    </row>
    <row r="18" spans="1:5">
      <c r="A18" s="1"/>
      <c r="B18" s="1"/>
      <c r="C18" s="1"/>
      <c r="D18" s="1"/>
      <c r="E18" s="1"/>
    </row>
    <row r="19" spans="1:5" ht="15.75" customHeight="1">
      <c r="A19" s="1"/>
      <c r="B19" s="1"/>
      <c r="C19" s="1"/>
      <c r="D19" s="1"/>
      <c r="E19" s="1"/>
    </row>
    <row r="22" spans="1:5" ht="12.75" customHeight="1">
      <c r="B22" s="1"/>
      <c r="C22" s="1"/>
      <c r="D22" s="1"/>
      <c r="E22" s="1"/>
    </row>
    <row r="23" spans="1:5" ht="16.5" customHeight="1">
      <c r="B23" s="1"/>
      <c r="C23" s="1"/>
      <c r="D23" s="1"/>
      <c r="E23" s="1"/>
    </row>
    <row r="24" spans="1:5" ht="18.75" customHeight="1">
      <c r="B24" s="1"/>
      <c r="C24" s="1"/>
      <c r="D24" s="1"/>
      <c r="E24" s="1"/>
    </row>
    <row r="25" spans="1:5">
      <c r="B25" s="1"/>
      <c r="C25" s="1"/>
      <c r="D25" s="1"/>
      <c r="E25" s="1"/>
    </row>
    <row r="26" spans="1:5">
      <c r="B26" s="1"/>
      <c r="C26" s="1"/>
      <c r="D26" s="1"/>
      <c r="E26" s="1"/>
    </row>
    <row r="41" ht="13.5" customHeight="1"/>
  </sheetData>
  <sheetProtection selectLockedCells="1"/>
  <dataConsolidate/>
  <mergeCells count="8">
    <mergeCell ref="A11:E11"/>
    <mergeCell ref="B14:C14"/>
    <mergeCell ref="A1:E1"/>
    <mergeCell ref="A4:G4"/>
    <mergeCell ref="A3:G3"/>
    <mergeCell ref="A5:E5"/>
    <mergeCell ref="A2:B2"/>
    <mergeCell ref="B13:C13"/>
  </mergeCells>
  <pageMargins left="0.70866141732283472" right="0.39370078740157483" top="0.74803149606299213" bottom="0.49" header="0.31496062992125984" footer="0.31496062992125984"/>
  <pageSetup paperSize="9" scale="7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88"/>
  <sheetViews>
    <sheetView zoomScale="130" zoomScaleNormal="130" workbookViewId="0">
      <pane xSplit="6" ySplit="8" topLeftCell="G9" activePane="bottomRight" state="frozen"/>
      <selection pane="topRight" activeCell="G1" sqref="G1"/>
      <selection pane="bottomLeft" activeCell="A9" sqref="A9"/>
      <selection pane="bottomRight" activeCell="A9" sqref="A9"/>
    </sheetView>
  </sheetViews>
  <sheetFormatPr defaultRowHeight="15"/>
  <cols>
    <col min="1" max="1" width="81.5703125" style="22" customWidth="1"/>
    <col min="2" max="2" width="17.5703125" customWidth="1"/>
    <col min="3" max="3" width="16.7109375" customWidth="1"/>
    <col min="4" max="4" width="14.28515625" customWidth="1"/>
    <col min="5" max="5" width="14" style="51" bestFit="1" customWidth="1"/>
    <col min="6" max="6" width="14" style="51" customWidth="1"/>
    <col min="7" max="7" width="114.7109375" customWidth="1"/>
    <col min="8" max="8" width="62.28515625" customWidth="1"/>
    <col min="9" max="9" width="15" customWidth="1"/>
  </cols>
  <sheetData>
    <row r="1" spans="1:14">
      <c r="A1" s="18" t="s">
        <v>12</v>
      </c>
      <c r="B1" s="38"/>
      <c r="C1" s="38"/>
    </row>
    <row r="2" spans="1:14" ht="15.75">
      <c r="A2" s="18" t="s">
        <v>13</v>
      </c>
      <c r="B2" s="18"/>
      <c r="C2" s="18"/>
      <c r="D2" s="25"/>
      <c r="E2" s="52"/>
      <c r="F2" s="52"/>
      <c r="G2" s="21"/>
      <c r="H2" s="20"/>
      <c r="I2" s="20"/>
      <c r="J2" s="20"/>
      <c r="K2" s="20"/>
      <c r="L2" s="20"/>
      <c r="M2" s="20"/>
      <c r="N2" s="20"/>
    </row>
    <row r="3" spans="1:14">
      <c r="A3" s="18" t="s">
        <v>5</v>
      </c>
      <c r="B3" s="18"/>
      <c r="C3" s="18"/>
      <c r="N3" s="23"/>
    </row>
    <row r="4" spans="1:14">
      <c r="A4" s="18" t="s">
        <v>14</v>
      </c>
      <c r="B4" s="18"/>
      <c r="C4" s="18"/>
      <c r="N4" s="23"/>
    </row>
    <row r="5" spans="1:14">
      <c r="N5" s="23"/>
    </row>
    <row r="6" spans="1:14" ht="19.5" thickBot="1">
      <c r="A6" s="16"/>
      <c r="B6" s="16"/>
      <c r="C6" s="16"/>
      <c r="D6" s="26"/>
      <c r="E6" s="53"/>
      <c r="F6" s="53"/>
      <c r="G6" s="39"/>
      <c r="H6" s="16"/>
      <c r="I6" s="16"/>
      <c r="J6" s="16"/>
      <c r="K6" s="16"/>
      <c r="L6" s="16"/>
      <c r="M6" s="16"/>
      <c r="N6" s="16"/>
    </row>
    <row r="7" spans="1:14" ht="18.75">
      <c r="A7" s="54" t="s">
        <v>15</v>
      </c>
      <c r="B7" s="19"/>
      <c r="C7" s="19"/>
      <c r="D7" s="26"/>
      <c r="E7" s="53"/>
      <c r="F7" s="53"/>
      <c r="G7" s="39"/>
      <c r="H7" s="16"/>
      <c r="I7" s="16"/>
      <c r="J7" s="16"/>
      <c r="K7" s="16"/>
      <c r="L7" s="16"/>
      <c r="M7" s="16"/>
      <c r="N7" s="16"/>
    </row>
    <row r="8" spans="1:14" ht="30">
      <c r="A8" s="29" t="s">
        <v>16</v>
      </c>
      <c r="B8" s="29" t="s">
        <v>17</v>
      </c>
      <c r="C8" s="29" t="s">
        <v>18</v>
      </c>
      <c r="D8" s="28" t="s">
        <v>19</v>
      </c>
      <c r="E8" s="63" t="s">
        <v>20</v>
      </c>
      <c r="F8" s="63" t="s">
        <v>21</v>
      </c>
      <c r="G8" s="29" t="s">
        <v>22</v>
      </c>
      <c r="H8" s="93" t="s">
        <v>23</v>
      </c>
      <c r="I8" s="18"/>
      <c r="J8" s="18"/>
      <c r="K8" s="18"/>
      <c r="L8" s="18"/>
      <c r="M8" s="18"/>
      <c r="N8" s="23"/>
    </row>
    <row r="9" spans="1:14">
      <c r="A9" s="55" t="s">
        <v>24</v>
      </c>
      <c r="B9" s="55"/>
      <c r="C9" s="55"/>
      <c r="D9" s="37">
        <v>0</v>
      </c>
      <c r="E9" s="64">
        <v>400</v>
      </c>
      <c r="F9" s="65">
        <f t="shared" ref="F9:F14" si="0">D9*E9</f>
        <v>0</v>
      </c>
      <c r="G9" s="55" t="s">
        <v>239</v>
      </c>
      <c r="H9" s="57"/>
      <c r="N9" s="23"/>
    </row>
    <row r="10" spans="1:14">
      <c r="A10" s="55" t="s">
        <v>25</v>
      </c>
      <c r="B10" s="55"/>
      <c r="C10" s="55"/>
      <c r="D10" s="37">
        <v>0</v>
      </c>
      <c r="E10" s="64">
        <v>75</v>
      </c>
      <c r="F10" s="65">
        <f t="shared" si="0"/>
        <v>0</v>
      </c>
      <c r="G10" s="55"/>
      <c r="H10" s="57"/>
      <c r="N10" s="23"/>
    </row>
    <row r="11" spans="1:14">
      <c r="A11" s="55" t="s">
        <v>26</v>
      </c>
      <c r="B11" s="55"/>
      <c r="C11" s="55"/>
      <c r="D11" s="37">
        <v>0</v>
      </c>
      <c r="E11" s="64">
        <v>100</v>
      </c>
      <c r="F11" s="65">
        <f t="shared" si="0"/>
        <v>0</v>
      </c>
      <c r="G11" s="55"/>
      <c r="H11" s="57"/>
      <c r="N11" s="23"/>
    </row>
    <row r="12" spans="1:14">
      <c r="A12" s="55" t="s">
        <v>27</v>
      </c>
      <c r="B12" s="55"/>
      <c r="C12" s="55"/>
      <c r="D12" s="37">
        <v>0</v>
      </c>
      <c r="E12" s="64">
        <v>20</v>
      </c>
      <c r="F12" s="65">
        <f t="shared" si="0"/>
        <v>0</v>
      </c>
      <c r="G12" s="55"/>
      <c r="H12" s="57"/>
      <c r="N12" s="23"/>
    </row>
    <row r="13" spans="1:14">
      <c r="A13" s="55" t="s">
        <v>28</v>
      </c>
      <c r="B13" s="55"/>
      <c r="C13" s="55"/>
      <c r="D13" s="37">
        <v>0</v>
      </c>
      <c r="E13" s="64">
        <v>10</v>
      </c>
      <c r="F13" s="65">
        <f t="shared" si="0"/>
        <v>0</v>
      </c>
      <c r="G13" s="55"/>
      <c r="H13" s="57"/>
      <c r="N13" s="23"/>
    </row>
    <row r="14" spans="1:14">
      <c r="A14" s="55" t="s">
        <v>29</v>
      </c>
      <c r="B14" s="55"/>
      <c r="C14" s="55"/>
      <c r="D14" s="37">
        <v>0</v>
      </c>
      <c r="E14" s="64">
        <v>50</v>
      </c>
      <c r="F14" s="65">
        <f t="shared" si="0"/>
        <v>0</v>
      </c>
      <c r="G14" s="55" t="s">
        <v>240</v>
      </c>
      <c r="H14" s="57"/>
      <c r="N14" s="23"/>
    </row>
    <row r="15" spans="1:14" ht="15.75" thickBot="1">
      <c r="A15" s="39"/>
      <c r="B15" s="39"/>
      <c r="C15" s="39"/>
      <c r="D15" s="45"/>
      <c r="E15" s="66"/>
      <c r="F15" s="66"/>
      <c r="G15" s="44"/>
      <c r="N15" s="23"/>
    </row>
    <row r="16" spans="1:14" ht="18.75">
      <c r="A16" s="54" t="s">
        <v>30</v>
      </c>
      <c r="B16" s="19"/>
      <c r="C16" s="19"/>
      <c r="D16" s="45"/>
      <c r="E16" s="66"/>
      <c r="F16" s="66"/>
      <c r="G16" s="44"/>
      <c r="N16" s="23"/>
    </row>
    <row r="17" spans="1:14" ht="30">
      <c r="A17" s="29" t="s">
        <v>16</v>
      </c>
      <c r="B17" s="29" t="s">
        <v>17</v>
      </c>
      <c r="C17" s="29" t="s">
        <v>18</v>
      </c>
      <c r="D17" s="28" t="s">
        <v>19</v>
      </c>
      <c r="E17" s="63" t="s">
        <v>20</v>
      </c>
      <c r="F17" s="63" t="s">
        <v>21</v>
      </c>
      <c r="G17" s="55"/>
      <c r="H17" s="57"/>
      <c r="N17" s="23"/>
    </row>
    <row r="18" spans="1:14">
      <c r="A18" s="55" t="s">
        <v>31</v>
      </c>
      <c r="B18" s="55"/>
      <c r="C18" s="55"/>
      <c r="D18" s="37">
        <v>0</v>
      </c>
      <c r="E18" s="64">
        <v>5</v>
      </c>
      <c r="F18" s="65">
        <f t="shared" ref="F18:F29" si="1">D18*E18</f>
        <v>0</v>
      </c>
      <c r="G18" s="55" t="s">
        <v>32</v>
      </c>
      <c r="H18" s="57"/>
      <c r="N18" s="23"/>
    </row>
    <row r="19" spans="1:14">
      <c r="A19" s="55" t="s">
        <v>33</v>
      </c>
      <c r="B19" s="55"/>
      <c r="C19" s="55"/>
      <c r="D19" s="37">
        <v>0</v>
      </c>
      <c r="E19" s="64">
        <v>5</v>
      </c>
      <c r="F19" s="65">
        <f t="shared" si="1"/>
        <v>0</v>
      </c>
      <c r="G19" s="55" t="s">
        <v>32</v>
      </c>
      <c r="H19" s="57"/>
      <c r="N19" s="23"/>
    </row>
    <row r="20" spans="1:14">
      <c r="A20" s="55" t="s">
        <v>34</v>
      </c>
      <c r="B20" s="55"/>
      <c r="C20" s="55"/>
      <c r="D20" s="37">
        <v>0</v>
      </c>
      <c r="E20" s="64">
        <v>10</v>
      </c>
      <c r="F20" s="65">
        <f t="shared" si="1"/>
        <v>0</v>
      </c>
      <c r="G20" s="55"/>
      <c r="H20" s="57"/>
      <c r="N20" s="23"/>
    </row>
    <row r="21" spans="1:14">
      <c r="A21" s="55" t="s">
        <v>35</v>
      </c>
      <c r="B21" s="55"/>
      <c r="C21" s="55"/>
      <c r="D21" s="37">
        <v>0</v>
      </c>
      <c r="E21" s="64">
        <v>10</v>
      </c>
      <c r="F21" s="65">
        <f t="shared" si="1"/>
        <v>0</v>
      </c>
      <c r="G21" s="55" t="s">
        <v>32</v>
      </c>
      <c r="H21" s="57"/>
      <c r="N21" s="23"/>
    </row>
    <row r="22" spans="1:14">
      <c r="A22" s="55" t="s">
        <v>36</v>
      </c>
      <c r="B22" s="55"/>
      <c r="C22" s="55"/>
      <c r="D22" s="37">
        <v>0</v>
      </c>
      <c r="E22" s="64">
        <v>10</v>
      </c>
      <c r="F22" s="65">
        <f t="shared" si="1"/>
        <v>0</v>
      </c>
      <c r="G22" s="55" t="s">
        <v>32</v>
      </c>
      <c r="H22" s="57"/>
      <c r="N22" s="23"/>
    </row>
    <row r="23" spans="1:14">
      <c r="A23" s="55" t="s">
        <v>37</v>
      </c>
      <c r="B23" s="55"/>
      <c r="C23" s="55"/>
      <c r="D23" s="37">
        <v>0</v>
      </c>
      <c r="E23" s="64">
        <v>10</v>
      </c>
      <c r="F23" s="65">
        <f t="shared" si="1"/>
        <v>0</v>
      </c>
      <c r="G23" s="55" t="s">
        <v>32</v>
      </c>
      <c r="H23" s="57"/>
      <c r="N23" s="23"/>
    </row>
    <row r="24" spans="1:14">
      <c r="A24" s="55" t="s">
        <v>38</v>
      </c>
      <c r="B24" s="55"/>
      <c r="C24" s="55"/>
      <c r="D24" s="37">
        <v>0</v>
      </c>
      <c r="E24" s="64">
        <v>60</v>
      </c>
      <c r="F24" s="65">
        <f t="shared" si="1"/>
        <v>0</v>
      </c>
      <c r="G24" s="55" t="s">
        <v>32</v>
      </c>
      <c r="H24" s="57"/>
      <c r="N24" s="23"/>
    </row>
    <row r="25" spans="1:14">
      <c r="A25" s="47" t="s">
        <v>39</v>
      </c>
      <c r="B25" s="47"/>
      <c r="C25" s="47"/>
      <c r="D25" s="37">
        <v>0</v>
      </c>
      <c r="E25" s="64">
        <v>20</v>
      </c>
      <c r="F25" s="65">
        <f t="shared" si="1"/>
        <v>0</v>
      </c>
      <c r="G25" s="55" t="s">
        <v>40</v>
      </c>
      <c r="H25" s="57"/>
      <c r="N25" s="23"/>
    </row>
    <row r="26" spans="1:14">
      <c r="A26" s="47" t="s">
        <v>41</v>
      </c>
      <c r="B26" s="47"/>
      <c r="C26" s="47"/>
      <c r="D26" s="37">
        <v>0</v>
      </c>
      <c r="E26" s="64">
        <v>20</v>
      </c>
      <c r="F26" s="65">
        <f t="shared" si="1"/>
        <v>0</v>
      </c>
      <c r="G26" s="55"/>
      <c r="H26" s="57"/>
      <c r="N26" s="23"/>
    </row>
    <row r="27" spans="1:14">
      <c r="A27" s="47" t="s">
        <v>42</v>
      </c>
      <c r="B27" s="47"/>
      <c r="C27" s="47"/>
      <c r="D27" s="37">
        <v>0</v>
      </c>
      <c r="E27" s="64">
        <v>20</v>
      </c>
      <c r="F27" s="65">
        <f t="shared" si="1"/>
        <v>0</v>
      </c>
      <c r="G27" s="55"/>
      <c r="H27" s="57"/>
      <c r="N27" s="23"/>
    </row>
    <row r="28" spans="1:14">
      <c r="A28" s="47" t="s">
        <v>43</v>
      </c>
      <c r="B28" s="47"/>
      <c r="C28" s="47"/>
      <c r="D28" s="37">
        <v>0</v>
      </c>
      <c r="E28" s="64">
        <v>20</v>
      </c>
      <c r="F28" s="65">
        <f t="shared" si="1"/>
        <v>0</v>
      </c>
      <c r="G28" s="55"/>
      <c r="H28" s="57"/>
      <c r="N28" s="23"/>
    </row>
    <row r="29" spans="1:14">
      <c r="A29" s="47" t="s">
        <v>44</v>
      </c>
      <c r="B29" s="47"/>
      <c r="C29" s="47"/>
      <c r="D29" s="37">
        <v>0</v>
      </c>
      <c r="E29" s="64">
        <v>20</v>
      </c>
      <c r="F29" s="65">
        <f t="shared" si="1"/>
        <v>0</v>
      </c>
      <c r="G29" s="55"/>
      <c r="H29" s="57"/>
      <c r="N29" s="23"/>
    </row>
    <row r="30" spans="1:14" ht="15.75" thickBot="1">
      <c r="B30" s="22"/>
      <c r="C30" s="22"/>
      <c r="D30" s="45"/>
      <c r="E30" s="66"/>
      <c r="F30" s="66"/>
      <c r="G30" s="44"/>
      <c r="N30" s="23"/>
    </row>
    <row r="31" spans="1:14" ht="18.75">
      <c r="A31" s="54" t="s">
        <v>45</v>
      </c>
      <c r="B31" s="19"/>
      <c r="C31" s="19"/>
      <c r="D31" s="45"/>
      <c r="E31" s="66"/>
      <c r="F31" s="66"/>
      <c r="G31" s="44"/>
      <c r="N31" s="23"/>
    </row>
    <row r="32" spans="1:14" ht="30">
      <c r="A32" s="29" t="s">
        <v>16</v>
      </c>
      <c r="B32" s="29" t="s">
        <v>17</v>
      </c>
      <c r="C32" s="29" t="s">
        <v>18</v>
      </c>
      <c r="D32" s="28" t="s">
        <v>19</v>
      </c>
      <c r="E32" s="63" t="s">
        <v>20</v>
      </c>
      <c r="F32" s="63" t="s">
        <v>21</v>
      </c>
      <c r="G32" s="55"/>
      <c r="H32" s="57"/>
      <c r="N32" s="23"/>
    </row>
    <row r="33" spans="1:14">
      <c r="A33" s="59" t="s">
        <v>46</v>
      </c>
      <c r="B33" s="59"/>
      <c r="C33" s="59"/>
      <c r="D33" s="37">
        <v>0</v>
      </c>
      <c r="E33" s="64">
        <v>40</v>
      </c>
      <c r="F33" s="65">
        <f t="shared" ref="F33:F47" si="2">D33*E33</f>
        <v>0</v>
      </c>
      <c r="G33" s="55" t="s">
        <v>241</v>
      </c>
      <c r="H33" s="57"/>
      <c r="N33" s="23"/>
    </row>
    <row r="34" spans="1:14">
      <c r="A34" s="59" t="s">
        <v>47</v>
      </c>
      <c r="B34" s="59"/>
      <c r="C34" s="59"/>
      <c r="D34" s="37">
        <v>0</v>
      </c>
      <c r="E34" s="64">
        <v>40</v>
      </c>
      <c r="F34" s="65">
        <f t="shared" si="2"/>
        <v>0</v>
      </c>
      <c r="G34" s="55" t="s">
        <v>241</v>
      </c>
      <c r="H34" s="57"/>
      <c r="N34" s="23"/>
    </row>
    <row r="35" spans="1:14">
      <c r="A35" s="59" t="s">
        <v>48</v>
      </c>
      <c r="B35" s="59"/>
      <c r="C35" s="59"/>
      <c r="D35" s="37">
        <v>0</v>
      </c>
      <c r="E35" s="64">
        <v>5</v>
      </c>
      <c r="F35" s="65">
        <f t="shared" si="2"/>
        <v>0</v>
      </c>
      <c r="G35" s="55" t="s">
        <v>242</v>
      </c>
      <c r="H35" s="57"/>
      <c r="N35" s="23"/>
    </row>
    <row r="36" spans="1:14">
      <c r="A36" s="59" t="s">
        <v>49</v>
      </c>
      <c r="B36" s="59"/>
      <c r="C36" s="59"/>
      <c r="D36" s="37">
        <v>0</v>
      </c>
      <c r="E36" s="64">
        <v>40</v>
      </c>
      <c r="F36" s="65">
        <f t="shared" si="2"/>
        <v>0</v>
      </c>
      <c r="G36" s="55"/>
      <c r="H36" s="57"/>
      <c r="N36" s="23"/>
    </row>
    <row r="37" spans="1:14">
      <c r="A37" s="59" t="s">
        <v>50</v>
      </c>
      <c r="B37" s="59"/>
      <c r="C37" s="59"/>
      <c r="D37" s="37">
        <v>0</v>
      </c>
      <c r="E37" s="64">
        <v>5</v>
      </c>
      <c r="F37" s="65">
        <f t="shared" si="2"/>
        <v>0</v>
      </c>
      <c r="G37" s="55"/>
      <c r="H37" s="57"/>
      <c r="N37" s="23"/>
    </row>
    <row r="38" spans="1:14">
      <c r="A38" s="59" t="s">
        <v>51</v>
      </c>
      <c r="B38" s="59"/>
      <c r="C38" s="59"/>
      <c r="D38" s="37">
        <v>0</v>
      </c>
      <c r="E38" s="64">
        <v>5</v>
      </c>
      <c r="F38" s="65">
        <f t="shared" si="2"/>
        <v>0</v>
      </c>
      <c r="G38" s="55"/>
      <c r="H38" s="57"/>
      <c r="N38" s="23"/>
    </row>
    <row r="39" spans="1:14">
      <c r="A39" s="59" t="s">
        <v>52</v>
      </c>
      <c r="B39" s="59"/>
      <c r="C39" s="59"/>
      <c r="D39" s="37">
        <v>0</v>
      </c>
      <c r="E39" s="64">
        <v>20</v>
      </c>
      <c r="F39" s="65">
        <f t="shared" ref="F39" si="3">D39*E39</f>
        <v>0</v>
      </c>
      <c r="G39" s="55"/>
      <c r="H39" s="57"/>
      <c r="N39" s="23"/>
    </row>
    <row r="40" spans="1:14">
      <c r="A40" s="47" t="s">
        <v>53</v>
      </c>
      <c r="B40" s="47"/>
      <c r="C40" s="47"/>
      <c r="D40" s="37">
        <v>0</v>
      </c>
      <c r="E40" s="64">
        <v>50</v>
      </c>
      <c r="F40" s="65">
        <f t="shared" si="2"/>
        <v>0</v>
      </c>
      <c r="G40" s="55" t="s">
        <v>54</v>
      </c>
      <c r="H40" s="57"/>
      <c r="N40" s="23"/>
    </row>
    <row r="41" spans="1:14">
      <c r="A41" s="47" t="s">
        <v>55</v>
      </c>
      <c r="B41" s="47"/>
      <c r="C41" s="47"/>
      <c r="D41" s="37">
        <v>0</v>
      </c>
      <c r="E41" s="64">
        <v>5</v>
      </c>
      <c r="F41" s="65">
        <f t="shared" si="2"/>
        <v>0</v>
      </c>
      <c r="G41" s="55" t="s">
        <v>54</v>
      </c>
      <c r="H41" s="57"/>
      <c r="N41" s="23"/>
    </row>
    <row r="42" spans="1:14">
      <c r="A42" s="59" t="s">
        <v>56</v>
      </c>
      <c r="B42" s="59"/>
      <c r="C42" s="59"/>
      <c r="D42" s="37">
        <v>0</v>
      </c>
      <c r="E42" s="64">
        <v>30</v>
      </c>
      <c r="F42" s="65">
        <f t="shared" si="2"/>
        <v>0</v>
      </c>
      <c r="G42" s="55" t="s">
        <v>54</v>
      </c>
      <c r="H42" s="57"/>
      <c r="N42" s="23"/>
    </row>
    <row r="43" spans="1:14">
      <c r="A43" s="59" t="s">
        <v>57</v>
      </c>
      <c r="B43" s="59"/>
      <c r="C43" s="59"/>
      <c r="D43" s="37">
        <v>0</v>
      </c>
      <c r="E43" s="64">
        <v>5</v>
      </c>
      <c r="F43" s="65">
        <f t="shared" si="2"/>
        <v>0</v>
      </c>
      <c r="G43" s="55" t="s">
        <v>58</v>
      </c>
      <c r="H43" s="57"/>
      <c r="N43" s="23"/>
    </row>
    <row r="44" spans="1:14">
      <c r="A44" s="59" t="s">
        <v>59</v>
      </c>
      <c r="B44" s="59"/>
      <c r="C44" s="59"/>
      <c r="D44" s="37">
        <v>0</v>
      </c>
      <c r="E44" s="64">
        <v>100</v>
      </c>
      <c r="F44" s="65">
        <f t="shared" si="2"/>
        <v>0</v>
      </c>
      <c r="G44" s="55" t="s">
        <v>60</v>
      </c>
      <c r="H44" s="57"/>
      <c r="N44" s="23"/>
    </row>
    <row r="45" spans="1:14">
      <c r="A45" s="59" t="s">
        <v>61</v>
      </c>
      <c r="B45" s="59"/>
      <c r="C45" s="59"/>
      <c r="D45" s="37">
        <v>0</v>
      </c>
      <c r="E45" s="64">
        <v>5</v>
      </c>
      <c r="F45" s="65">
        <f t="shared" ref="F45" si="4">D45*E45</f>
        <v>0</v>
      </c>
      <c r="G45" s="55"/>
      <c r="H45" s="57"/>
      <c r="N45" s="23"/>
    </row>
    <row r="46" spans="1:14">
      <c r="A46" s="59" t="s">
        <v>62</v>
      </c>
      <c r="B46" s="59"/>
      <c r="C46" s="59"/>
      <c r="D46" s="37">
        <v>0</v>
      </c>
      <c r="E46" s="64">
        <v>50</v>
      </c>
      <c r="F46" s="65">
        <f t="shared" si="2"/>
        <v>0</v>
      </c>
      <c r="G46" s="55" t="s">
        <v>243</v>
      </c>
      <c r="H46" s="57"/>
      <c r="N46" s="23"/>
    </row>
    <row r="47" spans="1:14">
      <c r="A47" s="59" t="s">
        <v>63</v>
      </c>
      <c r="B47" s="59"/>
      <c r="C47" s="59"/>
      <c r="D47" s="37">
        <v>0</v>
      </c>
      <c r="E47" s="64">
        <v>10</v>
      </c>
      <c r="F47" s="65">
        <f t="shared" si="2"/>
        <v>0</v>
      </c>
      <c r="G47" s="55" t="s">
        <v>243</v>
      </c>
      <c r="H47" s="57"/>
      <c r="N47" s="23"/>
    </row>
    <row r="48" spans="1:14" ht="15.75" thickBot="1">
      <c r="B48" s="22"/>
      <c r="C48" s="22"/>
      <c r="D48" s="45"/>
      <c r="E48" s="66"/>
      <c r="F48" s="66"/>
      <c r="G48" s="44"/>
      <c r="N48" s="23"/>
    </row>
    <row r="49" spans="1:14" ht="18.75">
      <c r="A49" s="54" t="s">
        <v>64</v>
      </c>
      <c r="B49" s="19"/>
      <c r="C49" s="19"/>
      <c r="D49" s="45"/>
      <c r="E49" s="66"/>
      <c r="F49" s="66"/>
      <c r="G49" s="44"/>
      <c r="N49" s="23"/>
    </row>
    <row r="50" spans="1:14" ht="30">
      <c r="A50" s="29" t="s">
        <v>16</v>
      </c>
      <c r="B50" s="29" t="s">
        <v>17</v>
      </c>
      <c r="C50" s="29" t="s">
        <v>18</v>
      </c>
      <c r="D50" s="28" t="s">
        <v>19</v>
      </c>
      <c r="E50" s="63" t="s">
        <v>20</v>
      </c>
      <c r="F50" s="63" t="s">
        <v>21</v>
      </c>
      <c r="G50" s="55"/>
      <c r="H50" s="57"/>
      <c r="N50" s="23"/>
    </row>
    <row r="51" spans="1:14" ht="30">
      <c r="A51" s="59" t="s">
        <v>65</v>
      </c>
      <c r="B51" s="59"/>
      <c r="C51" s="59"/>
      <c r="D51" s="37">
        <v>0</v>
      </c>
      <c r="E51" s="64">
        <v>50</v>
      </c>
      <c r="F51" s="65">
        <f t="shared" ref="F51:F58" si="5">D51*E51</f>
        <v>0</v>
      </c>
      <c r="G51" s="55" t="s">
        <v>66</v>
      </c>
      <c r="H51" s="57"/>
      <c r="N51" s="23"/>
    </row>
    <row r="52" spans="1:14">
      <c r="A52" s="59" t="s">
        <v>67</v>
      </c>
      <c r="B52" s="59"/>
      <c r="C52" s="59"/>
      <c r="D52" s="37">
        <v>0</v>
      </c>
      <c r="E52" s="64">
        <v>5</v>
      </c>
      <c r="F52" s="65">
        <f t="shared" si="5"/>
        <v>0</v>
      </c>
      <c r="G52" s="55" t="s">
        <v>68</v>
      </c>
      <c r="H52" s="57"/>
      <c r="N52" s="23"/>
    </row>
    <row r="53" spans="1:14">
      <c r="A53" s="59" t="s">
        <v>69</v>
      </c>
      <c r="B53" s="59"/>
      <c r="C53" s="59"/>
      <c r="D53" s="37">
        <v>0</v>
      </c>
      <c r="E53" s="64">
        <v>10</v>
      </c>
      <c r="F53" s="65">
        <f t="shared" si="5"/>
        <v>0</v>
      </c>
      <c r="G53" s="55" t="s">
        <v>244</v>
      </c>
      <c r="H53" s="57"/>
      <c r="N53" s="23"/>
    </row>
    <row r="54" spans="1:14">
      <c r="A54" s="59" t="s">
        <v>70</v>
      </c>
      <c r="B54" s="59"/>
      <c r="C54" s="59"/>
      <c r="D54" s="37">
        <v>0</v>
      </c>
      <c r="E54" s="64">
        <v>50</v>
      </c>
      <c r="F54" s="65">
        <f t="shared" si="5"/>
        <v>0</v>
      </c>
      <c r="G54" s="55" t="s">
        <v>71</v>
      </c>
      <c r="H54" s="57"/>
      <c r="N54" s="23"/>
    </row>
    <row r="55" spans="1:14">
      <c r="A55" s="59" t="s">
        <v>72</v>
      </c>
      <c r="B55" s="59"/>
      <c r="C55" s="59"/>
      <c r="D55" s="37">
        <v>0</v>
      </c>
      <c r="E55" s="64">
        <v>50</v>
      </c>
      <c r="F55" s="65">
        <f t="shared" si="5"/>
        <v>0</v>
      </c>
      <c r="G55" s="55"/>
      <c r="H55" s="57"/>
      <c r="N55" s="23"/>
    </row>
    <row r="56" spans="1:14">
      <c r="A56" s="59" t="s">
        <v>73</v>
      </c>
      <c r="B56" s="59"/>
      <c r="C56" s="59"/>
      <c r="D56" s="37">
        <v>0</v>
      </c>
      <c r="E56" s="64">
        <v>50</v>
      </c>
      <c r="F56" s="65">
        <f t="shared" si="5"/>
        <v>0</v>
      </c>
      <c r="G56" s="55"/>
      <c r="H56" s="57"/>
      <c r="N56" s="23"/>
    </row>
    <row r="57" spans="1:14">
      <c r="A57" s="59" t="s">
        <v>74</v>
      </c>
      <c r="B57" s="59"/>
      <c r="C57" s="59"/>
      <c r="D57" s="37">
        <v>0</v>
      </c>
      <c r="E57" s="64">
        <v>50</v>
      </c>
      <c r="F57" s="65">
        <f t="shared" si="5"/>
        <v>0</v>
      </c>
      <c r="G57" s="55"/>
      <c r="H57" s="57"/>
      <c r="N57" s="23"/>
    </row>
    <row r="58" spans="1:14" ht="30">
      <c r="A58" s="59" t="s">
        <v>75</v>
      </c>
      <c r="B58" s="59"/>
      <c r="C58" s="59"/>
      <c r="D58" s="37">
        <v>0</v>
      </c>
      <c r="E58" s="64">
        <v>50</v>
      </c>
      <c r="F58" s="65">
        <f t="shared" si="5"/>
        <v>0</v>
      </c>
      <c r="G58" s="55" t="s">
        <v>76</v>
      </c>
      <c r="H58" s="57"/>
      <c r="N58" s="23"/>
    </row>
    <row r="59" spans="1:14" ht="15.75" thickBot="1">
      <c r="A59" s="40"/>
      <c r="B59" s="40"/>
      <c r="C59" s="40"/>
      <c r="D59" s="45"/>
      <c r="E59" s="66"/>
      <c r="F59" s="66"/>
      <c r="G59" s="44"/>
      <c r="N59" s="23"/>
    </row>
    <row r="60" spans="1:14" ht="18.75">
      <c r="A60" s="54" t="s">
        <v>77</v>
      </c>
      <c r="B60" s="19"/>
      <c r="C60" s="19"/>
      <c r="D60" s="45"/>
      <c r="E60" s="66"/>
      <c r="F60" s="66"/>
      <c r="G60" s="44"/>
      <c r="N60" s="23"/>
    </row>
    <row r="61" spans="1:14" ht="30">
      <c r="A61" s="29" t="s">
        <v>16</v>
      </c>
      <c r="B61" s="29" t="s">
        <v>17</v>
      </c>
      <c r="C61" s="29" t="s">
        <v>18</v>
      </c>
      <c r="D61" s="28" t="s">
        <v>19</v>
      </c>
      <c r="E61" s="63" t="s">
        <v>20</v>
      </c>
      <c r="F61" s="63" t="s">
        <v>21</v>
      </c>
      <c r="G61" s="55"/>
      <c r="H61" s="57"/>
      <c r="N61" s="23"/>
    </row>
    <row r="62" spans="1:14">
      <c r="A62" s="59" t="s">
        <v>78</v>
      </c>
      <c r="B62" s="59"/>
      <c r="C62" s="59"/>
      <c r="D62" s="37">
        <v>0</v>
      </c>
      <c r="E62" s="64">
        <v>5</v>
      </c>
      <c r="F62" s="65">
        <f t="shared" ref="F62" si="6">D62*E62</f>
        <v>0</v>
      </c>
      <c r="G62" s="55" t="s">
        <v>79</v>
      </c>
      <c r="H62" s="57"/>
      <c r="N62" s="23"/>
    </row>
    <row r="63" spans="1:14">
      <c r="A63" s="59" t="s">
        <v>80</v>
      </c>
      <c r="B63" s="59"/>
      <c r="C63" s="59"/>
      <c r="D63" s="37">
        <v>0</v>
      </c>
      <c r="E63" s="64">
        <v>5</v>
      </c>
      <c r="F63" s="65">
        <f t="shared" ref="F63:F74" si="7">D63*E63</f>
        <v>0</v>
      </c>
      <c r="G63" s="55" t="s">
        <v>79</v>
      </c>
      <c r="H63" s="57"/>
      <c r="N63" s="23"/>
    </row>
    <row r="64" spans="1:14">
      <c r="A64" s="59" t="s">
        <v>81</v>
      </c>
      <c r="B64" s="59"/>
      <c r="C64" s="59"/>
      <c r="D64" s="37">
        <v>0</v>
      </c>
      <c r="E64" s="64">
        <v>20</v>
      </c>
      <c r="F64" s="65">
        <f t="shared" si="7"/>
        <v>0</v>
      </c>
      <c r="G64" s="55" t="s">
        <v>245</v>
      </c>
      <c r="H64" s="57"/>
      <c r="N64" s="23"/>
    </row>
    <row r="65" spans="1:14">
      <c r="A65" s="59" t="s">
        <v>82</v>
      </c>
      <c r="B65" s="59"/>
      <c r="C65" s="59"/>
      <c r="D65" s="37">
        <v>0</v>
      </c>
      <c r="E65" s="64">
        <v>30</v>
      </c>
      <c r="F65" s="65">
        <f t="shared" si="7"/>
        <v>0</v>
      </c>
      <c r="G65" s="55" t="s">
        <v>246</v>
      </c>
      <c r="H65" s="57"/>
      <c r="N65" s="23"/>
    </row>
    <row r="66" spans="1:14">
      <c r="A66" s="59" t="s">
        <v>83</v>
      </c>
      <c r="B66" s="59"/>
      <c r="C66" s="59"/>
      <c r="D66" s="37">
        <v>0</v>
      </c>
      <c r="E66" s="64">
        <v>30</v>
      </c>
      <c r="F66" s="65">
        <f t="shared" ref="F66" si="8">D66*E66</f>
        <v>0</v>
      </c>
      <c r="G66" s="55" t="s">
        <v>246</v>
      </c>
      <c r="H66" s="57"/>
      <c r="N66" s="23"/>
    </row>
    <row r="67" spans="1:14">
      <c r="A67" s="59" t="s">
        <v>84</v>
      </c>
      <c r="B67" s="59"/>
      <c r="C67" s="59"/>
      <c r="D67" s="37">
        <v>0</v>
      </c>
      <c r="E67" s="64">
        <v>10</v>
      </c>
      <c r="F67" s="65">
        <f t="shared" si="7"/>
        <v>0</v>
      </c>
      <c r="G67" s="55"/>
      <c r="H67" s="57"/>
      <c r="N67" s="23"/>
    </row>
    <row r="68" spans="1:14">
      <c r="A68" s="59" t="s">
        <v>85</v>
      </c>
      <c r="B68" s="59"/>
      <c r="C68" s="59"/>
      <c r="D68" s="37">
        <v>0</v>
      </c>
      <c r="E68" s="64">
        <v>10</v>
      </c>
      <c r="F68" s="65">
        <f t="shared" si="7"/>
        <v>0</v>
      </c>
      <c r="G68" s="55"/>
      <c r="H68" s="57"/>
      <c r="N68" s="23"/>
    </row>
    <row r="69" spans="1:14">
      <c r="A69" s="59" t="s">
        <v>86</v>
      </c>
      <c r="B69" s="59"/>
      <c r="C69" s="59"/>
      <c r="D69" s="37">
        <v>0</v>
      </c>
      <c r="E69" s="64">
        <v>10</v>
      </c>
      <c r="F69" s="65">
        <f t="shared" si="7"/>
        <v>0</v>
      </c>
      <c r="G69" s="55"/>
      <c r="H69" s="57"/>
      <c r="N69" s="23"/>
    </row>
    <row r="70" spans="1:14">
      <c r="A70" s="59" t="s">
        <v>87</v>
      </c>
      <c r="B70" s="59"/>
      <c r="C70" s="59"/>
      <c r="D70" s="37">
        <v>0</v>
      </c>
      <c r="E70" s="64">
        <v>10</v>
      </c>
      <c r="F70" s="65">
        <f t="shared" si="7"/>
        <v>0</v>
      </c>
      <c r="G70" s="55"/>
      <c r="H70" s="57"/>
      <c r="N70" s="23"/>
    </row>
    <row r="71" spans="1:14">
      <c r="A71" s="59" t="s">
        <v>88</v>
      </c>
      <c r="B71" s="59"/>
      <c r="C71" s="59"/>
      <c r="D71" s="37">
        <v>0</v>
      </c>
      <c r="E71" s="64">
        <v>10</v>
      </c>
      <c r="F71" s="65">
        <f t="shared" si="7"/>
        <v>0</v>
      </c>
      <c r="G71" s="55" t="s">
        <v>89</v>
      </c>
      <c r="H71" s="57"/>
      <c r="N71" s="23"/>
    </row>
    <row r="72" spans="1:14">
      <c r="A72" s="59" t="s">
        <v>90</v>
      </c>
      <c r="B72" s="59"/>
      <c r="C72" s="59"/>
      <c r="D72" s="37">
        <v>0</v>
      </c>
      <c r="E72" s="64">
        <v>50</v>
      </c>
      <c r="F72" s="65">
        <f t="shared" si="7"/>
        <v>0</v>
      </c>
      <c r="G72" s="55" t="s">
        <v>91</v>
      </c>
      <c r="H72" s="57"/>
      <c r="N72" s="23"/>
    </row>
    <row r="73" spans="1:14">
      <c r="A73" s="59" t="s">
        <v>92</v>
      </c>
      <c r="B73" s="59"/>
      <c r="C73" s="59"/>
      <c r="D73" s="37">
        <v>0</v>
      </c>
      <c r="E73" s="64">
        <v>5</v>
      </c>
      <c r="F73" s="65">
        <f t="shared" si="7"/>
        <v>0</v>
      </c>
      <c r="G73" s="55" t="s">
        <v>93</v>
      </c>
      <c r="H73" s="57"/>
    </row>
    <row r="74" spans="1:14">
      <c r="A74" s="59" t="s">
        <v>94</v>
      </c>
      <c r="B74" s="59"/>
      <c r="C74" s="59"/>
      <c r="D74" s="37">
        <v>0</v>
      </c>
      <c r="E74" s="64"/>
      <c r="F74" s="65">
        <f t="shared" si="7"/>
        <v>0</v>
      </c>
      <c r="G74" s="55"/>
      <c r="H74" s="57"/>
    </row>
    <row r="75" spans="1:14">
      <c r="A75" s="59" t="s">
        <v>95</v>
      </c>
      <c r="B75" s="59"/>
      <c r="C75" s="59"/>
      <c r="D75" s="37">
        <v>0</v>
      </c>
      <c r="E75" s="64">
        <v>5</v>
      </c>
      <c r="F75" s="65">
        <f t="shared" ref="F75:F78" si="9">D75*E75</f>
        <v>0</v>
      </c>
      <c r="G75" s="55" t="s">
        <v>96</v>
      </c>
      <c r="H75" s="57"/>
    </row>
    <row r="76" spans="1:14">
      <c r="A76" s="59" t="s">
        <v>97</v>
      </c>
      <c r="B76" s="59"/>
      <c r="C76" s="59"/>
      <c r="D76" s="37">
        <v>0</v>
      </c>
      <c r="E76" s="64">
        <v>3</v>
      </c>
      <c r="F76" s="65">
        <f t="shared" si="9"/>
        <v>0</v>
      </c>
      <c r="G76" s="55" t="s">
        <v>98</v>
      </c>
      <c r="H76" s="57"/>
    </row>
    <row r="77" spans="1:14">
      <c r="A77" s="55" t="s">
        <v>99</v>
      </c>
      <c r="B77" s="55"/>
      <c r="C77" s="55"/>
      <c r="D77" s="37">
        <v>0</v>
      </c>
      <c r="E77" s="64">
        <v>3</v>
      </c>
      <c r="F77" s="65">
        <f t="shared" si="9"/>
        <v>0</v>
      </c>
      <c r="G77" s="55" t="s">
        <v>98</v>
      </c>
      <c r="H77" s="57"/>
    </row>
    <row r="78" spans="1:14">
      <c r="A78" s="55" t="s">
        <v>100</v>
      </c>
      <c r="B78" s="55"/>
      <c r="C78" s="55"/>
      <c r="D78" s="37">
        <v>0</v>
      </c>
      <c r="E78" s="64">
        <v>3</v>
      </c>
      <c r="F78" s="65">
        <f t="shared" si="9"/>
        <v>0</v>
      </c>
      <c r="G78" s="55"/>
      <c r="H78" s="57"/>
    </row>
    <row r="79" spans="1:14" ht="15.75" thickBot="1">
      <c r="A79" s="39"/>
      <c r="B79" s="39"/>
      <c r="C79" s="39"/>
      <c r="D79" s="36"/>
      <c r="E79" s="66"/>
      <c r="F79" s="66"/>
      <c r="G79" s="39"/>
    </row>
    <row r="80" spans="1:14" ht="37.5">
      <c r="A80" s="54" t="s">
        <v>101</v>
      </c>
      <c r="B80" s="19"/>
      <c r="C80" s="19"/>
    </row>
    <row r="81" spans="1:8" ht="30">
      <c r="A81" s="29" t="s">
        <v>16</v>
      </c>
      <c r="B81" s="29" t="s">
        <v>17</v>
      </c>
      <c r="C81" s="29" t="s">
        <v>18</v>
      </c>
      <c r="D81" s="28" t="s">
        <v>19</v>
      </c>
      <c r="E81" s="63" t="s">
        <v>20</v>
      </c>
      <c r="F81" s="63" t="s">
        <v>21</v>
      </c>
      <c r="G81" s="29" t="s">
        <v>22</v>
      </c>
      <c r="H81" s="57"/>
    </row>
    <row r="82" spans="1:8">
      <c r="A82" s="59" t="s">
        <v>102</v>
      </c>
      <c r="B82" s="59"/>
      <c r="C82" s="59"/>
      <c r="D82" s="37">
        <v>0</v>
      </c>
      <c r="E82" s="64">
        <v>100</v>
      </c>
      <c r="F82" s="65">
        <f t="shared" ref="F82:F107" si="10">D82*E82</f>
        <v>0</v>
      </c>
      <c r="G82" s="55" t="s">
        <v>103</v>
      </c>
      <c r="H82" s="57"/>
    </row>
    <row r="83" spans="1:8">
      <c r="A83" s="59" t="s">
        <v>104</v>
      </c>
      <c r="B83" s="59"/>
      <c r="C83" s="59"/>
      <c r="D83" s="37">
        <v>0</v>
      </c>
      <c r="E83" s="64">
        <v>100</v>
      </c>
      <c r="F83" s="65">
        <f t="shared" si="10"/>
        <v>0</v>
      </c>
      <c r="G83" s="55" t="s">
        <v>103</v>
      </c>
      <c r="H83" s="57"/>
    </row>
    <row r="84" spans="1:8" ht="30" customHeight="1">
      <c r="A84" s="59" t="s">
        <v>105</v>
      </c>
      <c r="B84" s="59"/>
      <c r="C84" s="59"/>
      <c r="D84" s="37">
        <v>0</v>
      </c>
      <c r="E84" s="64">
        <v>250</v>
      </c>
      <c r="F84" s="65">
        <f t="shared" si="10"/>
        <v>0</v>
      </c>
      <c r="G84" s="55" t="s">
        <v>106</v>
      </c>
      <c r="H84" s="92"/>
    </row>
    <row r="85" spans="1:8" ht="30" customHeight="1">
      <c r="A85" s="59" t="s">
        <v>107</v>
      </c>
      <c r="B85" s="59"/>
      <c r="C85" s="59"/>
      <c r="D85" s="37">
        <v>0</v>
      </c>
      <c r="E85" s="64"/>
      <c r="F85" s="65">
        <f t="shared" si="10"/>
        <v>0</v>
      </c>
      <c r="G85" s="55" t="s">
        <v>106</v>
      </c>
      <c r="H85" s="92"/>
    </row>
    <row r="86" spans="1:8" ht="18.75">
      <c r="A86" s="59" t="s">
        <v>108</v>
      </c>
      <c r="B86" s="59"/>
      <c r="C86" s="59"/>
      <c r="D86" s="37">
        <v>0</v>
      </c>
      <c r="E86" s="64">
        <v>50</v>
      </c>
      <c r="F86" s="65">
        <f t="shared" si="10"/>
        <v>0</v>
      </c>
      <c r="G86" s="55" t="s">
        <v>109</v>
      </c>
      <c r="H86" s="92"/>
    </row>
    <row r="87" spans="1:8" ht="30" customHeight="1">
      <c r="A87" s="59" t="s">
        <v>110</v>
      </c>
      <c r="B87" s="59"/>
      <c r="C87" s="59"/>
      <c r="D87" s="37">
        <v>0</v>
      </c>
      <c r="E87" s="64"/>
      <c r="F87" s="65">
        <f t="shared" ref="F87" si="11">D87*E87</f>
        <v>0</v>
      </c>
      <c r="G87" s="55" t="s">
        <v>111</v>
      </c>
      <c r="H87" s="92"/>
    </row>
    <row r="88" spans="1:8" ht="30">
      <c r="A88" s="59" t="s">
        <v>112</v>
      </c>
      <c r="B88" s="59"/>
      <c r="C88" s="59"/>
      <c r="D88" s="37">
        <v>0</v>
      </c>
      <c r="E88" s="64">
        <v>50</v>
      </c>
      <c r="F88" s="65">
        <f t="shared" si="10"/>
        <v>0</v>
      </c>
      <c r="G88" s="55" t="s">
        <v>113</v>
      </c>
      <c r="H88" s="57"/>
    </row>
    <row r="89" spans="1:8">
      <c r="A89" s="59" t="s">
        <v>114</v>
      </c>
      <c r="B89" s="59"/>
      <c r="C89" s="59"/>
      <c r="D89" s="37">
        <v>0</v>
      </c>
      <c r="E89" s="64"/>
      <c r="F89" s="65">
        <f t="shared" si="10"/>
        <v>0</v>
      </c>
      <c r="G89" s="55" t="s">
        <v>103</v>
      </c>
      <c r="H89" s="57"/>
    </row>
    <row r="90" spans="1:8">
      <c r="A90" s="59" t="s">
        <v>115</v>
      </c>
      <c r="B90" s="59"/>
      <c r="C90" s="59"/>
      <c r="D90" s="37">
        <v>0</v>
      </c>
      <c r="E90" s="64"/>
      <c r="F90" s="65">
        <f t="shared" si="10"/>
        <v>0</v>
      </c>
      <c r="G90" s="55" t="s">
        <v>103</v>
      </c>
      <c r="H90" s="57"/>
    </row>
    <row r="91" spans="1:8">
      <c r="A91" s="59" t="s">
        <v>116</v>
      </c>
      <c r="B91" s="59"/>
      <c r="C91" s="59"/>
      <c r="D91" s="37">
        <v>0</v>
      </c>
      <c r="E91" s="64">
        <v>10</v>
      </c>
      <c r="F91" s="65">
        <f t="shared" si="10"/>
        <v>0</v>
      </c>
      <c r="G91" s="55" t="s">
        <v>103</v>
      </c>
      <c r="H91" s="57"/>
    </row>
    <row r="92" spans="1:8">
      <c r="A92" s="59" t="s">
        <v>117</v>
      </c>
      <c r="B92" s="59"/>
      <c r="C92" s="59"/>
      <c r="D92" s="37">
        <v>0</v>
      </c>
      <c r="E92" s="64">
        <v>30</v>
      </c>
      <c r="F92" s="65">
        <f t="shared" si="10"/>
        <v>0</v>
      </c>
      <c r="G92" s="55" t="s">
        <v>103</v>
      </c>
      <c r="H92" s="57"/>
    </row>
    <row r="93" spans="1:8">
      <c r="A93" s="59" t="s">
        <v>118</v>
      </c>
      <c r="B93" s="59"/>
      <c r="C93" s="59"/>
      <c r="D93" s="37">
        <v>0</v>
      </c>
      <c r="E93" s="64">
        <v>30</v>
      </c>
      <c r="F93" s="65">
        <f t="shared" si="10"/>
        <v>0</v>
      </c>
      <c r="G93" s="55" t="s">
        <v>119</v>
      </c>
      <c r="H93" s="57"/>
    </row>
    <row r="94" spans="1:8">
      <c r="A94" s="59" t="s">
        <v>120</v>
      </c>
      <c r="B94" s="59"/>
      <c r="C94" s="59"/>
      <c r="D94" s="37">
        <v>0</v>
      </c>
      <c r="E94" s="64">
        <v>5</v>
      </c>
      <c r="F94" s="65">
        <f t="shared" si="10"/>
        <v>0</v>
      </c>
      <c r="G94" s="55" t="s">
        <v>119</v>
      </c>
      <c r="H94" s="57"/>
    </row>
    <row r="95" spans="1:8">
      <c r="A95" s="59" t="s">
        <v>121</v>
      </c>
      <c r="B95" s="59"/>
      <c r="C95" s="59"/>
      <c r="D95" s="37">
        <v>0</v>
      </c>
      <c r="E95" s="64">
        <v>5</v>
      </c>
      <c r="F95" s="65">
        <f t="shared" si="10"/>
        <v>0</v>
      </c>
      <c r="G95" s="55" t="s">
        <v>122</v>
      </c>
      <c r="H95" s="57"/>
    </row>
    <row r="96" spans="1:8">
      <c r="A96" s="59" t="s">
        <v>123</v>
      </c>
      <c r="B96" s="59"/>
      <c r="C96" s="59"/>
      <c r="D96" s="37">
        <v>0</v>
      </c>
      <c r="E96" s="64">
        <v>100</v>
      </c>
      <c r="F96" s="65">
        <f t="shared" si="10"/>
        <v>0</v>
      </c>
      <c r="G96" s="55" t="s">
        <v>122</v>
      </c>
      <c r="H96" s="57"/>
    </row>
    <row r="97" spans="1:14">
      <c r="A97" s="59" t="s">
        <v>124</v>
      </c>
      <c r="B97" s="59"/>
      <c r="C97" s="59"/>
      <c r="D97" s="37">
        <v>0</v>
      </c>
      <c r="E97" s="64"/>
      <c r="F97" s="65">
        <f t="shared" si="10"/>
        <v>0</v>
      </c>
      <c r="G97" s="55" t="s">
        <v>122</v>
      </c>
      <c r="H97" s="57"/>
    </row>
    <row r="98" spans="1:14">
      <c r="A98" s="59" t="s">
        <v>125</v>
      </c>
      <c r="B98" s="59"/>
      <c r="C98" s="59"/>
      <c r="D98" s="37">
        <v>0</v>
      </c>
      <c r="E98" s="64">
        <v>10</v>
      </c>
      <c r="F98" s="65">
        <f t="shared" si="10"/>
        <v>0</v>
      </c>
      <c r="G98" s="55" t="s">
        <v>126</v>
      </c>
      <c r="H98" s="57"/>
    </row>
    <row r="99" spans="1:14">
      <c r="A99" s="59" t="s">
        <v>127</v>
      </c>
      <c r="B99" s="59"/>
      <c r="C99" s="59"/>
      <c r="D99" s="37">
        <v>0</v>
      </c>
      <c r="E99" s="64">
        <v>10</v>
      </c>
      <c r="F99" s="65">
        <f t="shared" si="10"/>
        <v>0</v>
      </c>
      <c r="G99" s="55" t="s">
        <v>128</v>
      </c>
      <c r="H99" s="57"/>
    </row>
    <row r="100" spans="1:14">
      <c r="A100" s="59" t="s">
        <v>129</v>
      </c>
      <c r="B100" s="59"/>
      <c r="C100" s="59"/>
      <c r="D100" s="37">
        <v>0</v>
      </c>
      <c r="E100" s="64">
        <v>10</v>
      </c>
      <c r="F100" s="65">
        <f t="shared" si="10"/>
        <v>0</v>
      </c>
      <c r="G100" s="55"/>
      <c r="H100" s="57"/>
    </row>
    <row r="101" spans="1:14" ht="15.75" customHeight="1">
      <c r="A101" s="59" t="s">
        <v>130</v>
      </c>
      <c r="B101" s="59"/>
      <c r="C101" s="59"/>
      <c r="D101" s="37">
        <v>0</v>
      </c>
      <c r="E101" s="64">
        <v>10</v>
      </c>
      <c r="F101" s="65">
        <f t="shared" si="10"/>
        <v>0</v>
      </c>
      <c r="G101" s="55" t="s">
        <v>131</v>
      </c>
      <c r="H101" s="47"/>
      <c r="I101" s="22"/>
      <c r="J101" s="22"/>
      <c r="K101" s="22"/>
      <c r="L101" s="22"/>
      <c r="M101" s="22"/>
      <c r="N101" s="22"/>
    </row>
    <row r="102" spans="1:14" ht="30" customHeight="1">
      <c r="A102" s="59" t="s">
        <v>132</v>
      </c>
      <c r="B102" s="59"/>
      <c r="C102" s="59"/>
      <c r="D102" s="37">
        <v>0</v>
      </c>
      <c r="E102" s="64">
        <v>10</v>
      </c>
      <c r="F102" s="65">
        <f t="shared" si="10"/>
        <v>0</v>
      </c>
      <c r="G102" s="55" t="s">
        <v>133</v>
      </c>
      <c r="H102" s="47"/>
      <c r="I102" s="22"/>
      <c r="J102" s="22"/>
      <c r="K102" s="22"/>
      <c r="L102" s="22"/>
      <c r="M102" s="22"/>
      <c r="N102" s="22"/>
    </row>
    <row r="103" spans="1:14" ht="30">
      <c r="A103" s="59" t="s">
        <v>134</v>
      </c>
      <c r="B103" s="59"/>
      <c r="C103" s="59"/>
      <c r="D103" s="37">
        <v>0</v>
      </c>
      <c r="E103" s="64">
        <v>20</v>
      </c>
      <c r="F103" s="65">
        <f t="shared" si="10"/>
        <v>0</v>
      </c>
      <c r="G103" s="55" t="s">
        <v>133</v>
      </c>
      <c r="H103" s="47"/>
      <c r="I103" s="22"/>
      <c r="J103" s="22"/>
      <c r="K103" s="22"/>
      <c r="L103" s="22"/>
      <c r="M103" s="22"/>
      <c r="N103" s="22"/>
    </row>
    <row r="104" spans="1:14" ht="30" customHeight="1">
      <c r="A104" s="59" t="s">
        <v>135</v>
      </c>
      <c r="B104" s="59"/>
      <c r="C104" s="59"/>
      <c r="D104" s="37">
        <v>0</v>
      </c>
      <c r="E104" s="64">
        <v>10</v>
      </c>
      <c r="F104" s="65">
        <f t="shared" si="10"/>
        <v>0</v>
      </c>
      <c r="G104" s="55" t="s">
        <v>136</v>
      </c>
      <c r="H104" s="47"/>
      <c r="I104" s="22"/>
      <c r="J104" s="22"/>
      <c r="K104" s="22"/>
      <c r="L104" s="22"/>
      <c r="M104" s="22"/>
      <c r="N104" s="22"/>
    </row>
    <row r="105" spans="1:14" ht="30" customHeight="1">
      <c r="A105" s="59" t="s">
        <v>137</v>
      </c>
      <c r="B105" s="59"/>
      <c r="C105" s="59"/>
      <c r="D105" s="37">
        <v>0</v>
      </c>
      <c r="E105" s="64">
        <v>20</v>
      </c>
      <c r="F105" s="65">
        <f t="shared" si="10"/>
        <v>0</v>
      </c>
      <c r="G105" s="55" t="s">
        <v>136</v>
      </c>
      <c r="H105" s="47"/>
      <c r="I105" s="22"/>
      <c r="J105" s="22"/>
      <c r="K105" s="22"/>
      <c r="L105" s="22"/>
      <c r="M105" s="22"/>
      <c r="N105" s="22"/>
    </row>
    <row r="106" spans="1:14" ht="15" customHeight="1">
      <c r="A106" s="59" t="s">
        <v>138</v>
      </c>
      <c r="B106" s="59"/>
      <c r="C106" s="59"/>
      <c r="D106" s="37">
        <v>0</v>
      </c>
      <c r="E106" s="64">
        <v>90</v>
      </c>
      <c r="F106" s="65">
        <f t="shared" si="10"/>
        <v>0</v>
      </c>
      <c r="G106" s="55" t="s">
        <v>139</v>
      </c>
      <c r="H106" s="47"/>
      <c r="I106" s="22"/>
      <c r="J106" s="22"/>
      <c r="K106" s="22"/>
      <c r="L106" s="22"/>
      <c r="M106" s="22"/>
      <c r="N106" s="22"/>
    </row>
    <row r="107" spans="1:14" ht="30" customHeight="1">
      <c r="A107" s="59" t="s">
        <v>140</v>
      </c>
      <c r="B107" s="59"/>
      <c r="C107" s="59"/>
      <c r="D107" s="37">
        <v>0</v>
      </c>
      <c r="E107" s="64">
        <v>10</v>
      </c>
      <c r="F107" s="65">
        <f t="shared" si="10"/>
        <v>0</v>
      </c>
      <c r="G107" s="55" t="s">
        <v>139</v>
      </c>
      <c r="H107" s="47"/>
      <c r="I107" s="22"/>
      <c r="J107" s="22"/>
      <c r="K107" s="22"/>
      <c r="L107" s="22"/>
      <c r="M107" s="22"/>
      <c r="N107" s="22"/>
    </row>
    <row r="108" spans="1:14" ht="15.75" thickBot="1">
      <c r="A108" s="39"/>
      <c r="B108" s="39"/>
      <c r="C108" s="39"/>
      <c r="H108" s="22"/>
      <c r="I108" s="22"/>
      <c r="J108" s="22"/>
      <c r="K108" s="22"/>
      <c r="L108" s="22"/>
      <c r="M108" s="22"/>
      <c r="N108" s="22"/>
    </row>
    <row r="109" spans="1:14" ht="18.75">
      <c r="A109" s="54" t="s">
        <v>141</v>
      </c>
      <c r="B109" s="19"/>
      <c r="C109" s="19"/>
      <c r="D109" s="26"/>
      <c r="E109" s="53"/>
      <c r="F109" s="53"/>
      <c r="G109" s="19"/>
      <c r="H109" s="22"/>
      <c r="I109" s="22"/>
      <c r="J109" s="22"/>
      <c r="K109" s="22"/>
      <c r="L109" s="22"/>
      <c r="M109" s="22"/>
      <c r="N109" s="22"/>
    </row>
    <row r="110" spans="1:14" ht="30">
      <c r="A110" s="29" t="s">
        <v>16</v>
      </c>
      <c r="B110" s="29" t="s">
        <v>17</v>
      </c>
      <c r="C110" s="29" t="s">
        <v>18</v>
      </c>
      <c r="D110" s="28" t="s">
        <v>19</v>
      </c>
      <c r="E110" s="63" t="s">
        <v>20</v>
      </c>
      <c r="F110" s="63" t="s">
        <v>21</v>
      </c>
      <c r="G110" s="29"/>
      <c r="H110" s="47"/>
      <c r="I110" s="22"/>
      <c r="J110" s="22"/>
      <c r="K110" s="22"/>
      <c r="L110" s="22"/>
      <c r="M110" s="22"/>
      <c r="N110" s="22"/>
    </row>
    <row r="111" spans="1:14">
      <c r="A111" s="59" t="s">
        <v>142</v>
      </c>
      <c r="B111" s="59"/>
      <c r="C111" s="59"/>
      <c r="D111" s="37">
        <v>0</v>
      </c>
      <c r="E111" s="64">
        <v>100</v>
      </c>
      <c r="F111" s="65">
        <f>D111*E111</f>
        <v>0</v>
      </c>
      <c r="G111" s="55"/>
      <c r="H111" s="57"/>
    </row>
    <row r="112" spans="1:14">
      <c r="A112" s="59" t="s">
        <v>143</v>
      </c>
      <c r="B112" s="59"/>
      <c r="C112" s="59"/>
      <c r="D112" s="37">
        <v>0</v>
      </c>
      <c r="E112" s="64"/>
      <c r="F112" s="65"/>
      <c r="G112" s="55"/>
      <c r="H112" s="57"/>
    </row>
    <row r="113" spans="1:8">
      <c r="A113" s="59" t="s">
        <v>144</v>
      </c>
      <c r="B113" s="59"/>
      <c r="C113" s="59"/>
      <c r="D113" s="37">
        <v>0</v>
      </c>
      <c r="E113" s="64">
        <v>100</v>
      </c>
      <c r="F113" s="65">
        <f>D113*E113</f>
        <v>0</v>
      </c>
      <c r="G113" s="55"/>
      <c r="H113" s="57"/>
    </row>
    <row r="114" spans="1:8">
      <c r="A114" s="59" t="s">
        <v>145</v>
      </c>
      <c r="B114" s="59"/>
      <c r="C114" s="59"/>
      <c r="D114" s="37">
        <v>0</v>
      </c>
      <c r="E114" s="64">
        <v>10</v>
      </c>
      <c r="F114" s="65">
        <f>D114*E114</f>
        <v>0</v>
      </c>
      <c r="G114" s="55"/>
      <c r="H114" s="57"/>
    </row>
    <row r="115" spans="1:8">
      <c r="A115" s="59" t="s">
        <v>146</v>
      </c>
      <c r="B115" s="59"/>
      <c r="C115" s="59"/>
      <c r="D115" s="37">
        <v>0</v>
      </c>
      <c r="E115" s="64"/>
      <c r="F115" s="65"/>
      <c r="G115" s="55"/>
      <c r="H115" s="57"/>
    </row>
    <row r="116" spans="1:8">
      <c r="A116" s="59" t="s">
        <v>147</v>
      </c>
      <c r="B116" s="59"/>
      <c r="C116" s="59"/>
      <c r="D116" s="37">
        <v>0</v>
      </c>
      <c r="E116" s="64">
        <v>10</v>
      </c>
      <c r="F116" s="65">
        <f>D116*E116</f>
        <v>0</v>
      </c>
      <c r="G116" s="55"/>
      <c r="H116" s="57"/>
    </row>
    <row r="117" spans="1:8" ht="15.75" thickBot="1"/>
    <row r="118" spans="1:8" ht="18.75">
      <c r="A118" s="54" t="s">
        <v>148</v>
      </c>
      <c r="B118" s="19"/>
      <c r="C118" s="19"/>
      <c r="D118" s="27"/>
      <c r="E118" s="67"/>
      <c r="F118" s="67"/>
      <c r="G118" s="17"/>
    </row>
    <row r="119" spans="1:8" ht="30">
      <c r="A119" s="29" t="s">
        <v>16</v>
      </c>
      <c r="B119" s="29" t="s">
        <v>17</v>
      </c>
      <c r="C119" s="29" t="s">
        <v>18</v>
      </c>
      <c r="D119" s="28" t="s">
        <v>19</v>
      </c>
      <c r="E119" s="63" t="s">
        <v>20</v>
      </c>
      <c r="F119" s="63" t="s">
        <v>21</v>
      </c>
      <c r="G119" s="29" t="s">
        <v>22</v>
      </c>
      <c r="H119" s="57"/>
    </row>
    <row r="120" spans="1:8">
      <c r="A120" s="59" t="s">
        <v>149</v>
      </c>
      <c r="B120" s="59"/>
      <c r="C120" s="59"/>
      <c r="D120" s="37">
        <v>0</v>
      </c>
      <c r="E120" s="64">
        <v>400</v>
      </c>
      <c r="F120" s="65">
        <f t="shared" ref="F120:F126" si="12">D120*E120</f>
        <v>0</v>
      </c>
      <c r="G120" s="57"/>
      <c r="H120" s="57"/>
    </row>
    <row r="121" spans="1:8">
      <c r="A121" s="59" t="s">
        <v>150</v>
      </c>
      <c r="B121" s="59"/>
      <c r="C121" s="59"/>
      <c r="D121" s="37">
        <v>0</v>
      </c>
      <c r="E121" s="64">
        <v>150</v>
      </c>
      <c r="F121" s="65">
        <f t="shared" si="12"/>
        <v>0</v>
      </c>
      <c r="G121" s="57"/>
      <c r="H121" s="57"/>
    </row>
    <row r="122" spans="1:8">
      <c r="A122" s="59" t="s">
        <v>151</v>
      </c>
      <c r="B122" s="59"/>
      <c r="C122" s="59"/>
      <c r="D122" s="37">
        <v>0</v>
      </c>
      <c r="E122" s="64">
        <v>200</v>
      </c>
      <c r="F122" s="65">
        <f t="shared" si="12"/>
        <v>0</v>
      </c>
      <c r="G122" s="57"/>
      <c r="H122" s="57"/>
    </row>
    <row r="123" spans="1:8">
      <c r="A123" s="59" t="s">
        <v>152</v>
      </c>
      <c r="B123" s="59"/>
      <c r="C123" s="59"/>
      <c r="D123" s="37">
        <v>0</v>
      </c>
      <c r="E123" s="64">
        <v>200</v>
      </c>
      <c r="F123" s="65">
        <f t="shared" si="12"/>
        <v>0</v>
      </c>
      <c r="G123" s="57"/>
      <c r="H123" s="57"/>
    </row>
    <row r="124" spans="1:8">
      <c r="A124" s="59" t="s">
        <v>153</v>
      </c>
      <c r="B124" s="59"/>
      <c r="C124" s="59"/>
      <c r="D124" s="49">
        <v>0</v>
      </c>
      <c r="E124" s="65"/>
      <c r="F124" s="65"/>
      <c r="G124" s="57" t="s">
        <v>154</v>
      </c>
      <c r="H124" s="57"/>
    </row>
    <row r="125" spans="1:8">
      <c r="A125" s="59" t="s">
        <v>155</v>
      </c>
      <c r="B125" s="59"/>
      <c r="C125" s="59"/>
      <c r="D125" s="49">
        <v>0</v>
      </c>
      <c r="E125" s="65"/>
      <c r="F125" s="65"/>
      <c r="G125" s="57" t="s">
        <v>154</v>
      </c>
      <c r="H125" s="57"/>
    </row>
    <row r="126" spans="1:8">
      <c r="A126" s="59" t="s">
        <v>156</v>
      </c>
      <c r="B126" s="59"/>
      <c r="C126" s="59"/>
      <c r="D126" s="37">
        <v>0</v>
      </c>
      <c r="E126" s="64">
        <v>300</v>
      </c>
      <c r="F126" s="65">
        <f t="shared" si="12"/>
        <v>0</v>
      </c>
      <c r="G126" s="57"/>
      <c r="H126" s="57"/>
    </row>
    <row r="127" spans="1:8" ht="15.75" thickBot="1">
      <c r="A127" s="48"/>
      <c r="B127" s="24"/>
      <c r="C127" s="24"/>
    </row>
    <row r="128" spans="1:8" ht="18.75">
      <c r="A128" s="54" t="s">
        <v>157</v>
      </c>
      <c r="B128" s="19"/>
      <c r="C128" s="19"/>
      <c r="D128" s="22"/>
      <c r="E128" s="68"/>
      <c r="F128" s="68"/>
      <c r="G128" s="22"/>
    </row>
    <row r="129" spans="1:8" ht="30">
      <c r="A129" s="29" t="s">
        <v>16</v>
      </c>
      <c r="B129" s="29" t="s">
        <v>17</v>
      </c>
      <c r="C129" s="29" t="s">
        <v>18</v>
      </c>
      <c r="D129" s="28" t="s">
        <v>19</v>
      </c>
      <c r="E129" s="63" t="s">
        <v>20</v>
      </c>
      <c r="F129" s="63" t="s">
        <v>21</v>
      </c>
      <c r="G129" s="90" t="s">
        <v>22</v>
      </c>
      <c r="H129" s="57"/>
    </row>
    <row r="130" spans="1:8">
      <c r="A130" s="55" t="s">
        <v>158</v>
      </c>
      <c r="B130" s="55"/>
      <c r="C130" s="55"/>
      <c r="D130" s="37">
        <v>0</v>
      </c>
      <c r="E130" s="64">
        <v>50</v>
      </c>
      <c r="F130" s="65">
        <f>D130*E130</f>
        <v>0</v>
      </c>
      <c r="G130" s="91" t="s">
        <v>159</v>
      </c>
      <c r="H130" s="57"/>
    </row>
    <row r="131" spans="1:8">
      <c r="A131" s="55" t="s">
        <v>160</v>
      </c>
      <c r="B131" s="55"/>
      <c r="C131" s="55"/>
      <c r="D131" s="37">
        <v>0</v>
      </c>
      <c r="E131" s="64">
        <v>50</v>
      </c>
      <c r="F131" s="65">
        <f>D131*E131</f>
        <v>0</v>
      </c>
      <c r="G131" s="91" t="s">
        <v>159</v>
      </c>
      <c r="H131" s="57"/>
    </row>
    <row r="132" spans="1:8">
      <c r="A132" s="55" t="s">
        <v>161</v>
      </c>
      <c r="B132" s="55"/>
      <c r="C132" s="55"/>
      <c r="D132" s="37">
        <v>0</v>
      </c>
      <c r="E132" s="64">
        <v>50</v>
      </c>
      <c r="F132" s="65">
        <f>D132*E132</f>
        <v>0</v>
      </c>
      <c r="G132" s="91" t="s">
        <v>162</v>
      </c>
      <c r="H132" s="57"/>
    </row>
    <row r="133" spans="1:8">
      <c r="A133" s="55" t="s">
        <v>163</v>
      </c>
      <c r="B133" s="55"/>
      <c r="C133" s="55"/>
      <c r="D133" s="37">
        <v>0</v>
      </c>
      <c r="E133" s="64">
        <v>50</v>
      </c>
      <c r="F133" s="65">
        <f>D133*E133</f>
        <v>0</v>
      </c>
      <c r="G133" s="91" t="s">
        <v>162</v>
      </c>
      <c r="H133" s="57"/>
    </row>
    <row r="134" spans="1:8" ht="15.75" thickBot="1">
      <c r="H134" s="57"/>
    </row>
    <row r="135" spans="1:8" ht="18.75">
      <c r="A135" s="82" t="s">
        <v>164</v>
      </c>
      <c r="B135" s="19"/>
      <c r="C135" s="19"/>
      <c r="D135" s="27"/>
      <c r="E135" s="67"/>
      <c r="F135" s="67"/>
      <c r="G135" s="17"/>
      <c r="H135" s="57"/>
    </row>
    <row r="136" spans="1:8" ht="30">
      <c r="A136" s="83" t="s">
        <v>16</v>
      </c>
      <c r="B136" s="29" t="s">
        <v>17</v>
      </c>
      <c r="C136" s="29" t="s">
        <v>18</v>
      </c>
      <c r="D136" s="28" t="s">
        <v>165</v>
      </c>
      <c r="E136" s="63" t="s">
        <v>20</v>
      </c>
      <c r="F136" s="63" t="s">
        <v>21</v>
      </c>
      <c r="G136" s="90" t="s">
        <v>22</v>
      </c>
      <c r="H136" s="57"/>
    </row>
    <row r="137" spans="1:8" ht="15" customHeight="1">
      <c r="A137" s="84" t="s">
        <v>166</v>
      </c>
      <c r="B137" s="59"/>
      <c r="C137" s="59"/>
      <c r="D137" s="37">
        <v>0</v>
      </c>
      <c r="E137" s="64">
        <v>0</v>
      </c>
      <c r="F137" s="99" t="s">
        <v>167</v>
      </c>
      <c r="G137" s="91" t="s">
        <v>168</v>
      </c>
      <c r="H137" s="57"/>
    </row>
    <row r="138" spans="1:8">
      <c r="A138" s="84" t="s">
        <v>169</v>
      </c>
      <c r="B138" s="59"/>
      <c r="C138" s="59"/>
      <c r="D138" s="37">
        <v>0</v>
      </c>
      <c r="E138" s="64">
        <v>0</v>
      </c>
      <c r="F138" s="100"/>
      <c r="G138" s="91" t="s">
        <v>168</v>
      </c>
      <c r="H138" s="57"/>
    </row>
    <row r="139" spans="1:8">
      <c r="A139" s="84" t="s">
        <v>170</v>
      </c>
      <c r="B139" s="59"/>
      <c r="C139" s="59"/>
      <c r="D139" s="37">
        <v>0</v>
      </c>
      <c r="E139" s="64">
        <v>0</v>
      </c>
      <c r="F139" s="100"/>
      <c r="G139" s="91" t="s">
        <v>171</v>
      </c>
      <c r="H139" s="57"/>
    </row>
    <row r="140" spans="1:8">
      <c r="A140" s="84" t="s">
        <v>172</v>
      </c>
      <c r="B140" s="59"/>
      <c r="C140" s="59"/>
      <c r="D140" s="37">
        <v>0</v>
      </c>
      <c r="E140" s="64">
        <v>0</v>
      </c>
      <c r="F140" s="100"/>
      <c r="G140" s="91" t="s">
        <v>173</v>
      </c>
      <c r="H140" s="57"/>
    </row>
    <row r="141" spans="1:8">
      <c r="A141" s="84" t="s">
        <v>174</v>
      </c>
      <c r="B141" s="59"/>
      <c r="C141" s="59"/>
      <c r="D141" s="37">
        <v>0</v>
      </c>
      <c r="E141" s="64">
        <v>0</v>
      </c>
      <c r="F141" s="100"/>
      <c r="G141" s="91" t="s">
        <v>171</v>
      </c>
      <c r="H141" s="57"/>
    </row>
    <row r="142" spans="1:8" ht="60">
      <c r="A142" s="85" t="s">
        <v>175</v>
      </c>
      <c r="B142" s="59"/>
      <c r="C142" s="59"/>
      <c r="D142" s="37">
        <v>0</v>
      </c>
      <c r="E142" s="64">
        <v>0</v>
      </c>
      <c r="F142" s="100"/>
      <c r="G142" s="91" t="s">
        <v>176</v>
      </c>
      <c r="H142" s="57"/>
    </row>
    <row r="143" spans="1:8">
      <c r="A143" s="84" t="s">
        <v>177</v>
      </c>
      <c r="B143" s="59"/>
      <c r="C143" s="59"/>
      <c r="D143" s="37">
        <v>0</v>
      </c>
      <c r="E143" s="64">
        <v>0</v>
      </c>
      <c r="F143" s="100"/>
      <c r="G143" s="91" t="s">
        <v>178</v>
      </c>
      <c r="H143" s="57"/>
    </row>
    <row r="144" spans="1:8">
      <c r="A144" s="84" t="s">
        <v>179</v>
      </c>
      <c r="B144" s="59"/>
      <c r="C144" s="59"/>
      <c r="D144" s="37">
        <v>0</v>
      </c>
      <c r="E144" s="64">
        <v>0</v>
      </c>
      <c r="F144" s="100"/>
      <c r="G144" s="91" t="s">
        <v>178</v>
      </c>
      <c r="H144" s="57"/>
    </row>
    <row r="145" spans="1:8" ht="30">
      <c r="A145" s="84" t="s">
        <v>180</v>
      </c>
      <c r="B145" s="59"/>
      <c r="C145" s="59"/>
      <c r="D145" s="37">
        <v>0</v>
      </c>
      <c r="E145" s="64">
        <v>0</v>
      </c>
      <c r="F145" s="100"/>
      <c r="G145" s="91" t="s">
        <v>181</v>
      </c>
      <c r="H145" s="57"/>
    </row>
    <row r="146" spans="1:8">
      <c r="A146" s="84" t="s">
        <v>182</v>
      </c>
      <c r="B146" s="59"/>
      <c r="C146" s="59"/>
      <c r="D146" s="37">
        <v>0</v>
      </c>
      <c r="E146" s="64">
        <v>0</v>
      </c>
      <c r="F146" s="100"/>
      <c r="G146" s="91" t="s">
        <v>248</v>
      </c>
      <c r="H146" s="57"/>
    </row>
    <row r="147" spans="1:8">
      <c r="A147" s="84" t="s">
        <v>183</v>
      </c>
      <c r="B147" s="59"/>
      <c r="C147" s="59"/>
      <c r="D147" s="49">
        <v>0</v>
      </c>
      <c r="E147" s="65"/>
      <c r="F147" s="100"/>
      <c r="G147" s="90"/>
      <c r="H147" s="57"/>
    </row>
    <row r="148" spans="1:8" ht="30">
      <c r="A148" s="84" t="s">
        <v>184</v>
      </c>
      <c r="B148" s="59"/>
      <c r="C148" s="59"/>
      <c r="D148" s="37">
        <v>0</v>
      </c>
      <c r="E148" s="64">
        <v>0</v>
      </c>
      <c r="F148" s="100"/>
      <c r="G148" s="91" t="s">
        <v>168</v>
      </c>
      <c r="H148" s="57"/>
    </row>
    <row r="149" spans="1:8" ht="30">
      <c r="A149" s="84" t="s">
        <v>185</v>
      </c>
      <c r="B149" s="59"/>
      <c r="C149" s="59"/>
      <c r="D149" s="37">
        <v>0</v>
      </c>
      <c r="E149" s="64">
        <v>0</v>
      </c>
      <c r="F149" s="100"/>
      <c r="G149" s="91" t="s">
        <v>168</v>
      </c>
      <c r="H149" s="57"/>
    </row>
    <row r="150" spans="1:8">
      <c r="A150" s="84" t="s">
        <v>186</v>
      </c>
      <c r="B150" s="59"/>
      <c r="C150" s="59"/>
      <c r="D150" s="37">
        <v>0</v>
      </c>
      <c r="E150" s="64">
        <v>0</v>
      </c>
      <c r="F150" s="100"/>
      <c r="G150" s="90"/>
      <c r="H150" s="57"/>
    </row>
    <row r="151" spans="1:8">
      <c r="A151" s="84" t="s">
        <v>187</v>
      </c>
      <c r="B151" s="59"/>
      <c r="C151" s="59"/>
      <c r="D151" s="37">
        <v>0</v>
      </c>
      <c r="E151" s="64">
        <v>0</v>
      </c>
      <c r="F151" s="100"/>
      <c r="G151" s="90"/>
      <c r="H151" s="57"/>
    </row>
    <row r="152" spans="1:8" ht="30" customHeight="1">
      <c r="A152" s="84" t="s">
        <v>188</v>
      </c>
      <c r="B152" s="59"/>
      <c r="C152" s="59"/>
      <c r="D152" s="37">
        <v>0</v>
      </c>
      <c r="E152" s="64">
        <v>0</v>
      </c>
      <c r="F152" s="100"/>
      <c r="G152" s="91" t="s">
        <v>189</v>
      </c>
      <c r="H152" s="57"/>
    </row>
    <row r="153" spans="1:8" ht="15.75" thickBot="1">
      <c r="A153" s="40"/>
      <c r="B153" s="40"/>
      <c r="C153" s="40"/>
      <c r="D153" s="40"/>
      <c r="E153" s="69"/>
      <c r="F153" s="69"/>
      <c r="G153" s="17"/>
    </row>
    <row r="154" spans="1:8" ht="18.75">
      <c r="A154" s="54" t="s">
        <v>190</v>
      </c>
      <c r="B154" s="19"/>
      <c r="C154" s="19"/>
      <c r="G154" s="39"/>
    </row>
    <row r="155" spans="1:8" ht="30">
      <c r="A155" s="29" t="s">
        <v>16</v>
      </c>
      <c r="B155" s="29" t="s">
        <v>17</v>
      </c>
      <c r="C155" s="29" t="s">
        <v>18</v>
      </c>
      <c r="D155" s="28" t="s">
        <v>19</v>
      </c>
      <c r="E155" s="63" t="s">
        <v>20</v>
      </c>
      <c r="F155" s="63" t="s">
        <v>21</v>
      </c>
      <c r="G155" s="29" t="s">
        <v>22</v>
      </c>
      <c r="H155" s="57"/>
    </row>
    <row r="156" spans="1:8">
      <c r="A156" s="55" t="s">
        <v>191</v>
      </c>
      <c r="B156" s="55"/>
      <c r="C156" s="55"/>
      <c r="D156" s="37">
        <v>0</v>
      </c>
      <c r="E156" s="64">
        <v>0</v>
      </c>
      <c r="F156" s="94" t="s">
        <v>167</v>
      </c>
      <c r="G156" s="55" t="s">
        <v>192</v>
      </c>
      <c r="H156" s="57"/>
    </row>
    <row r="157" spans="1:8">
      <c r="A157" s="55" t="s">
        <v>193</v>
      </c>
      <c r="B157" s="55"/>
      <c r="C157" s="55"/>
      <c r="D157" s="37">
        <v>0</v>
      </c>
      <c r="E157" s="64">
        <v>0</v>
      </c>
      <c r="F157" s="95"/>
      <c r="G157" s="55" t="s">
        <v>192</v>
      </c>
      <c r="H157" s="57"/>
    </row>
    <row r="158" spans="1:8">
      <c r="A158" s="55" t="s">
        <v>194</v>
      </c>
      <c r="B158" s="55"/>
      <c r="C158" s="55"/>
      <c r="D158" s="37">
        <v>0</v>
      </c>
      <c r="E158" s="64">
        <v>0</v>
      </c>
      <c r="F158" s="95"/>
      <c r="G158" s="55" t="s">
        <v>192</v>
      </c>
      <c r="H158" s="57"/>
    </row>
    <row r="159" spans="1:8">
      <c r="A159" s="55" t="s">
        <v>195</v>
      </c>
      <c r="B159" s="55"/>
      <c r="C159" s="55"/>
      <c r="D159" s="37">
        <v>0</v>
      </c>
      <c r="E159" s="64">
        <v>0</v>
      </c>
      <c r="F159" s="95"/>
      <c r="G159" s="55" t="s">
        <v>192</v>
      </c>
      <c r="H159" s="57"/>
    </row>
    <row r="160" spans="1:8">
      <c r="A160" s="55" t="s">
        <v>196</v>
      </c>
      <c r="B160" s="55"/>
      <c r="C160" s="55"/>
      <c r="D160" s="37">
        <v>0</v>
      </c>
      <c r="E160" s="64">
        <v>0</v>
      </c>
      <c r="F160" s="95"/>
      <c r="G160" s="55" t="s">
        <v>192</v>
      </c>
      <c r="H160" s="57"/>
    </row>
    <row r="161" spans="1:8" ht="15.75" thickBot="1">
      <c r="A161" s="40"/>
      <c r="B161" s="40"/>
      <c r="C161" s="40"/>
    </row>
    <row r="162" spans="1:8" ht="18.75">
      <c r="A162" s="54" t="s">
        <v>197</v>
      </c>
      <c r="B162" s="19"/>
      <c r="C162" s="19"/>
      <c r="D162" s="26"/>
      <c r="E162" s="53"/>
      <c r="F162" s="53"/>
      <c r="G162" s="19"/>
    </row>
    <row r="163" spans="1:8" ht="30">
      <c r="A163" s="29" t="s">
        <v>16</v>
      </c>
      <c r="B163" s="29" t="s">
        <v>17</v>
      </c>
      <c r="C163" s="29" t="s">
        <v>18</v>
      </c>
      <c r="D163" s="28" t="s">
        <v>19</v>
      </c>
      <c r="E163" s="63" t="s">
        <v>20</v>
      </c>
      <c r="F163" s="63" t="s">
        <v>21</v>
      </c>
      <c r="G163" s="29" t="s">
        <v>22</v>
      </c>
      <c r="H163" s="57"/>
    </row>
    <row r="164" spans="1:8">
      <c r="A164" s="55" t="s">
        <v>198</v>
      </c>
      <c r="B164" s="55"/>
      <c r="C164" s="55"/>
      <c r="D164" s="37">
        <v>0</v>
      </c>
      <c r="E164" s="64">
        <v>400</v>
      </c>
      <c r="F164" s="65">
        <f>D164*E164</f>
        <v>0</v>
      </c>
      <c r="G164" s="55" t="s">
        <v>199</v>
      </c>
      <c r="H164" s="57"/>
    </row>
    <row r="165" spans="1:8" ht="30">
      <c r="A165" s="55" t="s">
        <v>200</v>
      </c>
      <c r="B165" s="55"/>
      <c r="C165" s="55"/>
      <c r="D165" s="37">
        <v>0</v>
      </c>
      <c r="E165" s="64">
        <v>50</v>
      </c>
      <c r="F165" s="65">
        <f>D165*E165</f>
        <v>0</v>
      </c>
      <c r="G165" s="58"/>
      <c r="H165" s="57"/>
    </row>
    <row r="166" spans="1:8" ht="30">
      <c r="A166" s="55" t="s">
        <v>201</v>
      </c>
      <c r="B166" s="55"/>
      <c r="C166" s="55"/>
      <c r="D166" s="37">
        <v>0</v>
      </c>
      <c r="E166" s="64">
        <v>5</v>
      </c>
      <c r="F166" s="65">
        <f>D166*E166</f>
        <v>0</v>
      </c>
      <c r="G166" s="57"/>
      <c r="H166" s="57"/>
    </row>
    <row r="167" spans="1:8">
      <c r="A167" s="55" t="s">
        <v>202</v>
      </c>
      <c r="B167" s="55"/>
      <c r="C167" s="55"/>
      <c r="D167" s="37">
        <v>0</v>
      </c>
      <c r="E167" s="64">
        <v>50</v>
      </c>
      <c r="F167" s="65">
        <f>D167*E167</f>
        <v>0</v>
      </c>
      <c r="G167" s="57"/>
      <c r="H167" s="57"/>
    </row>
    <row r="168" spans="1:8">
      <c r="A168" s="55" t="s">
        <v>203</v>
      </c>
      <c r="B168" s="55"/>
      <c r="C168" s="55"/>
      <c r="D168" s="37">
        <v>0</v>
      </c>
      <c r="E168" s="64"/>
      <c r="F168" s="65"/>
      <c r="G168" s="57"/>
      <c r="H168" s="57"/>
    </row>
    <row r="169" spans="1:8">
      <c r="A169" s="55" t="s">
        <v>204</v>
      </c>
      <c r="B169" s="55"/>
      <c r="C169" s="55"/>
      <c r="D169" s="37">
        <v>0</v>
      </c>
      <c r="E169" s="64"/>
      <c r="F169" s="65"/>
      <c r="G169" s="57"/>
      <c r="H169" s="57"/>
    </row>
    <row r="170" spans="1:8" ht="15.75" thickBot="1">
      <c r="A170" s="39"/>
      <c r="B170" s="39"/>
      <c r="C170" s="39"/>
    </row>
    <row r="171" spans="1:8" ht="18.75">
      <c r="A171" s="54" t="s">
        <v>205</v>
      </c>
      <c r="B171" s="39"/>
      <c r="C171" s="39"/>
    </row>
    <row r="172" spans="1:8" ht="30">
      <c r="A172" s="29" t="s">
        <v>16</v>
      </c>
      <c r="B172" s="29" t="s">
        <v>17</v>
      </c>
      <c r="C172" s="29" t="s">
        <v>18</v>
      </c>
      <c r="D172" s="28" t="s">
        <v>19</v>
      </c>
      <c r="E172" s="63" t="s">
        <v>20</v>
      </c>
      <c r="F172" s="63" t="s">
        <v>21</v>
      </c>
      <c r="G172" s="29" t="s">
        <v>22</v>
      </c>
      <c r="H172" s="57"/>
    </row>
    <row r="173" spans="1:8" ht="30">
      <c r="A173" s="55" t="s">
        <v>206</v>
      </c>
      <c r="B173" s="55"/>
      <c r="C173" s="55"/>
      <c r="D173" s="37">
        <v>0</v>
      </c>
      <c r="E173" s="64">
        <v>0</v>
      </c>
      <c r="F173" s="94" t="s">
        <v>207</v>
      </c>
      <c r="G173" s="56" t="s">
        <v>208</v>
      </c>
      <c r="H173" s="57"/>
    </row>
    <row r="174" spans="1:8" ht="30">
      <c r="A174" s="55" t="s">
        <v>209</v>
      </c>
      <c r="B174" s="55"/>
      <c r="C174" s="55"/>
      <c r="D174" s="37">
        <v>0</v>
      </c>
      <c r="E174" s="64">
        <v>0</v>
      </c>
      <c r="F174" s="95"/>
      <c r="G174" s="56"/>
      <c r="H174" s="57"/>
    </row>
    <row r="175" spans="1:8">
      <c r="A175" s="55" t="s">
        <v>210</v>
      </c>
      <c r="B175" s="55"/>
      <c r="C175" s="55"/>
      <c r="D175" s="37">
        <v>0</v>
      </c>
      <c r="E175" s="64">
        <v>0</v>
      </c>
      <c r="F175" s="95"/>
      <c r="G175" s="57" t="s">
        <v>247</v>
      </c>
      <c r="H175" s="57"/>
    </row>
    <row r="176" spans="1:8">
      <c r="A176" s="55" t="s">
        <v>211</v>
      </c>
      <c r="B176" s="55"/>
      <c r="C176" s="55"/>
      <c r="D176" s="37">
        <v>0</v>
      </c>
      <c r="E176" s="64">
        <v>0</v>
      </c>
      <c r="F176" s="95"/>
      <c r="G176" s="57" t="s">
        <v>247</v>
      </c>
      <c r="H176" s="57"/>
    </row>
    <row r="177" spans="1:8">
      <c r="A177" s="55" t="s">
        <v>212</v>
      </c>
      <c r="B177" s="55"/>
      <c r="C177" s="55"/>
      <c r="D177" s="37">
        <v>0</v>
      </c>
      <c r="E177" s="64">
        <v>0</v>
      </c>
      <c r="F177" s="95"/>
      <c r="G177" s="57" t="s">
        <v>247</v>
      </c>
      <c r="H177" s="57"/>
    </row>
    <row r="178" spans="1:8">
      <c r="A178" s="55" t="s">
        <v>213</v>
      </c>
      <c r="B178" s="55"/>
      <c r="C178" s="55"/>
      <c r="D178" s="37">
        <v>0</v>
      </c>
      <c r="E178" s="64">
        <v>0</v>
      </c>
      <c r="F178" s="95"/>
      <c r="G178" s="57" t="s">
        <v>247</v>
      </c>
      <c r="H178" s="57"/>
    </row>
    <row r="179" spans="1:8">
      <c r="A179" s="55" t="s">
        <v>214</v>
      </c>
      <c r="B179" s="55"/>
      <c r="C179" s="55"/>
      <c r="D179" s="37">
        <v>0</v>
      </c>
      <c r="E179" s="64">
        <v>0</v>
      </c>
      <c r="F179" s="95"/>
      <c r="G179" s="57" t="s">
        <v>247</v>
      </c>
      <c r="H179" s="57"/>
    </row>
    <row r="180" spans="1:8">
      <c r="A180" s="55" t="s">
        <v>215</v>
      </c>
      <c r="B180" s="55"/>
      <c r="C180" s="55"/>
      <c r="D180" s="37">
        <v>0</v>
      </c>
      <c r="E180" s="64">
        <v>0</v>
      </c>
      <c r="F180" s="95"/>
      <c r="G180" s="57" t="s">
        <v>247</v>
      </c>
      <c r="H180" s="57"/>
    </row>
    <row r="181" spans="1:8">
      <c r="A181" s="55" t="s">
        <v>216</v>
      </c>
      <c r="B181" s="55"/>
      <c r="C181" s="55"/>
      <c r="D181" s="37">
        <v>0</v>
      </c>
      <c r="E181" s="64">
        <v>0</v>
      </c>
      <c r="F181" s="95"/>
      <c r="G181" s="57" t="s">
        <v>247</v>
      </c>
      <c r="H181" s="57"/>
    </row>
    <row r="182" spans="1:8">
      <c r="A182" s="55" t="s">
        <v>217</v>
      </c>
      <c r="B182" s="55"/>
      <c r="C182" s="57"/>
      <c r="D182" s="37">
        <v>0</v>
      </c>
      <c r="E182" s="64">
        <v>0</v>
      </c>
      <c r="F182" s="95"/>
      <c r="G182" s="57" t="s">
        <v>247</v>
      </c>
      <c r="H182" s="57"/>
    </row>
    <row r="183" spans="1:8">
      <c r="A183" s="55" t="s">
        <v>218</v>
      </c>
      <c r="B183" s="55"/>
      <c r="C183" s="57"/>
      <c r="D183" s="37">
        <v>0</v>
      </c>
      <c r="E183" s="64">
        <v>0</v>
      </c>
      <c r="F183" s="96"/>
      <c r="G183" s="57" t="s">
        <v>247</v>
      </c>
      <c r="H183" s="57"/>
    </row>
    <row r="184" spans="1:8">
      <c r="A184" s="55" t="s">
        <v>219</v>
      </c>
      <c r="B184" s="57"/>
      <c r="C184" s="57"/>
      <c r="D184" s="37">
        <v>0</v>
      </c>
      <c r="E184" s="64">
        <v>100</v>
      </c>
      <c r="F184" s="65">
        <f>D184*E184</f>
        <v>0</v>
      </c>
      <c r="G184" s="57"/>
      <c r="H184" s="57"/>
    </row>
    <row r="185" spans="1:8">
      <c r="A185" s="55" t="s">
        <v>220</v>
      </c>
      <c r="B185" s="57"/>
      <c r="C185" s="57"/>
      <c r="D185" s="37">
        <v>0</v>
      </c>
      <c r="E185" s="64">
        <v>100</v>
      </c>
      <c r="F185" s="65">
        <f>D185*E185</f>
        <v>0</v>
      </c>
      <c r="G185" s="57"/>
      <c r="H185" s="57"/>
    </row>
    <row r="186" spans="1:8">
      <c r="A186" s="55" t="s">
        <v>221</v>
      </c>
      <c r="B186" s="57"/>
      <c r="C186" s="57"/>
      <c r="D186" s="37">
        <v>0</v>
      </c>
      <c r="E186" s="64">
        <v>100</v>
      </c>
      <c r="F186" s="65">
        <f>D186*E186</f>
        <v>0</v>
      </c>
      <c r="G186" s="57"/>
      <c r="H186" s="57"/>
    </row>
    <row r="188" spans="1:8" s="60" customFormat="1" ht="18.75">
      <c r="A188" s="16" t="s">
        <v>222</v>
      </c>
      <c r="E188" s="97">
        <f>SUM(F9:F186)</f>
        <v>0</v>
      </c>
      <c r="F188" s="98"/>
    </row>
  </sheetData>
  <sheetProtection selectLockedCells="1"/>
  <mergeCells count="4">
    <mergeCell ref="F156:F160"/>
    <mergeCell ref="F173:F183"/>
    <mergeCell ref="E188:F188"/>
    <mergeCell ref="F137:F152"/>
  </mergeCells>
  <pageMargins left="0.7" right="0.7" top="0.75" bottom="0.75" header="0.3" footer="0.3"/>
  <pageSetup scale="3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2"/>
  <sheetViews>
    <sheetView tabSelected="1" topLeftCell="A12" zoomScale="160" zoomScaleNormal="160" workbookViewId="0">
      <selection activeCell="C7" sqref="C7"/>
    </sheetView>
  </sheetViews>
  <sheetFormatPr defaultRowHeight="15"/>
  <cols>
    <col min="2" max="2" width="87.28515625" bestFit="1" customWidth="1"/>
    <col min="3" max="3" width="23.5703125" customWidth="1"/>
    <col min="4" max="4" width="17" customWidth="1"/>
    <col min="5" max="5" width="27.28515625" customWidth="1"/>
  </cols>
  <sheetData>
    <row r="1" spans="1:5">
      <c r="A1" s="116" t="s">
        <v>223</v>
      </c>
      <c r="B1" s="116"/>
    </row>
    <row r="2" spans="1:5">
      <c r="A2" s="18" t="s">
        <v>13</v>
      </c>
    </row>
    <row r="3" spans="1:5">
      <c r="A3" s="18" t="s">
        <v>5</v>
      </c>
      <c r="E3" s="81">
        <f>Eenheidsprijzen!D147</f>
        <v>0</v>
      </c>
    </row>
    <row r="4" spans="1:5" ht="15.75" thickBot="1">
      <c r="C4" s="38" t="s">
        <v>224</v>
      </c>
    </row>
    <row r="5" spans="1:5" ht="15.75" thickBot="1">
      <c r="A5" s="9" t="s">
        <v>225</v>
      </c>
      <c r="B5" s="31"/>
      <c r="C5" s="108"/>
      <c r="D5" s="108"/>
      <c r="E5" s="109"/>
    </row>
    <row r="6" spans="1:5" ht="15.75" thickBot="1">
      <c r="A6" s="14"/>
      <c r="B6" s="11" t="s">
        <v>226</v>
      </c>
      <c r="C6" s="71" t="s">
        <v>227</v>
      </c>
      <c r="D6" s="71" t="s">
        <v>228</v>
      </c>
      <c r="E6" s="72" t="s">
        <v>229</v>
      </c>
    </row>
    <row r="7" spans="1:5">
      <c r="A7" s="32"/>
      <c r="B7" s="70" t="str">
        <f>Eenheidsprijzen!A137</f>
        <v>Beheer en al het onderhoud en schoonmaak per bestuurbare Camera op jaarbasis. Prio 3</v>
      </c>
      <c r="C7" s="74">
        <f>Eenheidsprijzen!D137</f>
        <v>0</v>
      </c>
      <c r="D7" s="75">
        <v>310</v>
      </c>
      <c r="E7" s="76">
        <f t="shared" ref="E7:E11" si="0">C7*D7</f>
        <v>0</v>
      </c>
    </row>
    <row r="8" spans="1:5">
      <c r="A8" s="32"/>
      <c r="B8" s="70" t="s">
        <v>230</v>
      </c>
      <c r="C8" s="74">
        <f>C7*E3</f>
        <v>0</v>
      </c>
      <c r="D8" s="75">
        <v>60</v>
      </c>
      <c r="E8" s="76">
        <f t="shared" si="0"/>
        <v>0</v>
      </c>
    </row>
    <row r="9" spans="1:5">
      <c r="A9" s="32"/>
      <c r="B9" s="70" t="s">
        <v>231</v>
      </c>
      <c r="C9" s="74">
        <f>C16*E3</f>
        <v>0</v>
      </c>
      <c r="D9" s="75">
        <v>10</v>
      </c>
      <c r="E9" s="76">
        <f t="shared" si="0"/>
        <v>0</v>
      </c>
    </row>
    <row r="10" spans="1:5">
      <c r="A10" s="32"/>
      <c r="B10" s="70" t="s">
        <v>232</v>
      </c>
      <c r="C10" s="74">
        <f>C17*E3</f>
        <v>0</v>
      </c>
      <c r="D10" s="75">
        <v>10</v>
      </c>
      <c r="E10" s="76">
        <f t="shared" si="0"/>
        <v>0</v>
      </c>
    </row>
    <row r="11" spans="1:5">
      <c r="A11" s="32"/>
      <c r="B11" s="70" t="s">
        <v>233</v>
      </c>
      <c r="C11" s="74">
        <f>C18*E3</f>
        <v>0</v>
      </c>
      <c r="D11" s="75">
        <v>4</v>
      </c>
      <c r="E11" s="76">
        <f t="shared" si="0"/>
        <v>0</v>
      </c>
    </row>
    <row r="12" spans="1:5">
      <c r="A12" s="32"/>
      <c r="B12" s="70" t="str">
        <f>Eenheidsprijzen!A142</f>
        <v>Onderhoudskosten basis netwerk en VMS op jaarbasis.</v>
      </c>
      <c r="C12" s="74">
        <f>Eenheidsprijzen!D142</f>
        <v>0</v>
      </c>
      <c r="D12" s="75">
        <v>1</v>
      </c>
      <c r="E12" s="76">
        <f t="shared" ref="E12:E24" si="1">C12*D12</f>
        <v>0</v>
      </c>
    </row>
    <row r="13" spans="1:5">
      <c r="A13" s="32"/>
      <c r="B13" s="70" t="str">
        <f>Eenheidsprijzen!A143</f>
        <v>Onderhoudskosten per fysieke server op jaarbasis</v>
      </c>
      <c r="C13" s="74">
        <f>Eenheidsprijzen!D143</f>
        <v>0</v>
      </c>
      <c r="D13" s="75">
        <v>14</v>
      </c>
      <c r="E13" s="76">
        <f t="shared" si="1"/>
        <v>0</v>
      </c>
    </row>
    <row r="14" spans="1:5">
      <c r="A14" s="32"/>
      <c r="B14" s="70" t="str">
        <f>Eenheidsprijzen!A144</f>
        <v>Onderhoudskosten per virtuele server op jaarbasis</v>
      </c>
      <c r="C14" s="74">
        <f>Eenheidsprijzen!D144</f>
        <v>0</v>
      </c>
      <c r="D14" s="75">
        <v>50</v>
      </c>
      <c r="E14" s="76">
        <f t="shared" ref="E14" si="2">C14*D14</f>
        <v>0</v>
      </c>
    </row>
    <row r="15" spans="1:5">
      <c r="A15" s="32"/>
      <c r="B15" s="70" t="str">
        <f>Eenheidsprijzen!A145</f>
        <v>Onderhoudskosten uitkijkplek-client op jaarbasis</v>
      </c>
      <c r="C15" s="74">
        <f>Eenheidsprijzen!D145</f>
        <v>0</v>
      </c>
      <c r="D15" s="75">
        <v>30</v>
      </c>
      <c r="E15" s="76">
        <f t="shared" si="1"/>
        <v>0</v>
      </c>
    </row>
    <row r="16" spans="1:5">
      <c r="A16" s="32"/>
      <c r="B16" s="70" t="str">
        <f>Eenheidsprijzen!A139</f>
        <v>Onderhoudskosten PtP verbinding op jaarbasis</v>
      </c>
      <c r="C16" s="74">
        <f>Eenheidsprijzen!D139</f>
        <v>0</v>
      </c>
      <c r="D16" s="75">
        <v>150</v>
      </c>
      <c r="E16" s="76">
        <f t="shared" si="1"/>
        <v>0</v>
      </c>
    </row>
    <row r="17" spans="1:5">
      <c r="A17" s="32"/>
      <c r="B17" s="70" t="str">
        <f>Eenheidsprijzen!A140</f>
        <v>Onderhoudskosten PtMP verbinding op jaarbasis</v>
      </c>
      <c r="C17" s="74">
        <f>Eenheidsprijzen!D140</f>
        <v>0</v>
      </c>
      <c r="D17" s="75">
        <v>110</v>
      </c>
      <c r="E17" s="76">
        <f t="shared" si="1"/>
        <v>0</v>
      </c>
    </row>
    <row r="18" spans="1:5">
      <c r="A18" s="32"/>
      <c r="B18" s="70" t="str">
        <f>Eenheidsprijzen!A141</f>
        <v>Onderhoudskosten PtP gelicenseerde frequentie op jaarbasis</v>
      </c>
      <c r="C18" s="74">
        <f>Eenheidsprijzen!D141</f>
        <v>0</v>
      </c>
      <c r="D18" s="75">
        <v>12</v>
      </c>
      <c r="E18" s="76">
        <f t="shared" si="1"/>
        <v>0</v>
      </c>
    </row>
    <row r="19" spans="1:5">
      <c r="A19" s="32"/>
      <c r="B19" s="70" t="str">
        <f>Eenheidsprijzen!A148</f>
        <v>Opslag en al het beheer en schoonmaak eigen mobiele camera's (die aan een mast bevestigd kunnen worden) op jaarbasis</v>
      </c>
      <c r="C19" s="74">
        <f>Eenheidsprijzen!D158</f>
        <v>0</v>
      </c>
      <c r="D19" s="75">
        <v>20</v>
      </c>
      <c r="E19" s="76">
        <f t="shared" ref="E19:E20" si="3">C19*D19</f>
        <v>0</v>
      </c>
    </row>
    <row r="20" spans="1:5">
      <c r="A20" s="32"/>
      <c r="B20" s="70" t="str">
        <f>Eenheidsprijzen!A149</f>
        <v>Opslag en al het beheer en schoonmaak eigen mobiele camera's (met eigen mast) op jaarbasis</v>
      </c>
      <c r="C20" s="74">
        <f>Eenheidsprijzen!D158</f>
        <v>0</v>
      </c>
      <c r="D20" s="75">
        <v>10</v>
      </c>
      <c r="E20" s="76">
        <f t="shared" si="3"/>
        <v>0</v>
      </c>
    </row>
    <row r="21" spans="1:5">
      <c r="A21" s="32"/>
      <c r="B21" s="70" t="str">
        <f>Eenheidsprijzen!A150</f>
        <v>Opslag en al het beheer aanhangwagen t.b.v. mobiele cameramasten op jaarbasis</v>
      </c>
      <c r="C21" s="74">
        <f>Eenheidsprijzen!D159</f>
        <v>0</v>
      </c>
      <c r="D21" s="75">
        <v>1</v>
      </c>
      <c r="E21" s="76">
        <f t="shared" ref="E21:E22" si="4">C21*D21</f>
        <v>0</v>
      </c>
    </row>
    <row r="22" spans="1:5">
      <c r="A22" s="32"/>
      <c r="B22" s="70" t="str">
        <f>Eenheidsprijzen!A151</f>
        <v>Opslag en beheer eigen accupacks op jaarbasis</v>
      </c>
      <c r="C22" s="74">
        <f>Eenheidsprijzen!D159</f>
        <v>0</v>
      </c>
      <c r="D22" s="75">
        <v>25</v>
      </c>
      <c r="E22" s="76">
        <f t="shared" si="4"/>
        <v>0</v>
      </c>
    </row>
    <row r="23" spans="1:5">
      <c r="A23" s="32"/>
      <c r="B23" s="70" t="str">
        <f>Eenheidsprijzen!A152</f>
        <v>Opslag strategische spare voorraad bij inschrijver op jaarbasis</v>
      </c>
      <c r="C23" s="74">
        <f>Eenheidsprijzen!D160</f>
        <v>0</v>
      </c>
      <c r="D23" s="75">
        <v>1</v>
      </c>
      <c r="E23" s="76">
        <f t="shared" si="1"/>
        <v>0</v>
      </c>
    </row>
    <row r="24" spans="1:5">
      <c r="A24" s="32"/>
      <c r="B24" s="86" t="str">
        <f>Eenheidsprijzen!A146</f>
        <v>Onderhoudskosten 2x per jaar kaartmateriaal updaten</v>
      </c>
      <c r="C24" s="87">
        <f>Eenheidsprijzen!D146</f>
        <v>0</v>
      </c>
      <c r="D24" s="88">
        <v>1</v>
      </c>
      <c r="E24" s="89">
        <f t="shared" si="1"/>
        <v>0</v>
      </c>
    </row>
    <row r="25" spans="1:5" ht="15.75" thickBot="1">
      <c r="A25" s="32"/>
      <c r="B25" s="77"/>
      <c r="C25" s="78"/>
      <c r="D25" s="79"/>
      <c r="E25" s="80"/>
    </row>
    <row r="26" spans="1:5" ht="15.75" thickBot="1">
      <c r="A26" s="32"/>
      <c r="B26" s="110" t="s">
        <v>234</v>
      </c>
      <c r="C26" s="111"/>
      <c r="D26" s="112"/>
      <c r="E26" s="73">
        <f>SUM(E7:E24)</f>
        <v>0</v>
      </c>
    </row>
    <row r="27" spans="1:5" ht="15.75" thickBot="1">
      <c r="A27" s="32"/>
      <c r="B27" s="43"/>
      <c r="C27" s="41"/>
      <c r="D27" s="42"/>
      <c r="E27" s="34"/>
    </row>
    <row r="28" spans="1:5" ht="15.75" thickBot="1">
      <c r="A28" s="33"/>
      <c r="B28" s="113" t="s">
        <v>235</v>
      </c>
      <c r="C28" s="114"/>
      <c r="D28" s="115"/>
      <c r="E28" s="50">
        <f>E27+E26*4</f>
        <v>0</v>
      </c>
    </row>
    <row r="38" spans="5:6">
      <c r="E38" s="38"/>
      <c r="F38" s="38"/>
    </row>
    <row r="42" spans="5:6">
      <c r="E42" s="38"/>
      <c r="F42" s="38"/>
    </row>
  </sheetData>
  <sheetProtection selectLockedCells="1"/>
  <mergeCells count="4">
    <mergeCell ref="C5:E5"/>
    <mergeCell ref="B26:D26"/>
    <mergeCell ref="B28:D28"/>
    <mergeCell ref="A1:B1"/>
  </mergeCells>
  <pageMargins left="0.7" right="0.7" top="0.75" bottom="0.75" header="0.3" footer="0.3"/>
  <pageSetup paperSize="9" scale="7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676cea4-3086-4dea-a929-70cf350c881a" ContentTypeId="0x0101006EE0887428AA3340B2884DF1130CF73B" PreviousValue="false"/>
</file>

<file path=customXml/item2.xml><?xml version="1.0" encoding="utf-8"?>
<ct:contentTypeSchema xmlns:ct="http://schemas.microsoft.com/office/2006/metadata/contentType" xmlns:ma="http://schemas.microsoft.com/office/2006/metadata/properties/metaAttributes" ct:_="" ma:_="" ma:contentTypeName="Standaarddocument" ma:contentTypeID="0x0101006EE0887428AA3340B2884DF1130CF73B00EBE1C71BE8F0974D95AF2B03A56317C0" ma:contentTypeVersion="30" ma:contentTypeDescription="Aan dit standaarddocument kleven alle metagegevens die mogelijk van belang zijn op documentniveau, bijvoorbeeld om bepaalde processen uit te kunnen voeren." ma:contentTypeScope="" ma:versionID="3a7431ef194018c7ed77bcb6b1c19ef2">
  <xsd:schema xmlns:xsd="http://www.w3.org/2001/XMLSchema" xmlns:xs="http://www.w3.org/2001/XMLSchema" xmlns:p="http://schemas.microsoft.com/office/2006/metadata/properties" xmlns:ns2="451ceeed-c77b-4a37-aea6-85893f5a9fb4" xmlns:ns3="cdbe2661-d840-4850-8710-6d272de092d7" targetNamespace="http://schemas.microsoft.com/office/2006/metadata/properties" ma:root="true" ma:fieldsID="e94a16562ec7d04df47f28b754a7ae88" ns2:_="" ns3:_="">
    <xsd:import namespace="451ceeed-c77b-4a37-aea6-85893f5a9fb4"/>
    <xsd:import namespace="cdbe2661-d840-4850-8710-6d272de092d7"/>
    <xsd:element name="properties">
      <xsd:complexType>
        <xsd:sequence>
          <xsd:element name="documentManagement">
            <xsd:complexType>
              <xsd:all>
                <xsd:element ref="ns2:Documentstatus" minOccurs="0"/>
                <xsd:element ref="ns3:Publiceren_x0020_intern" minOccurs="0"/>
                <xsd:element ref="ns2:TaxKeywordTaxHTField" minOccurs="0"/>
                <xsd:element ref="ns2:TaxCatchAll"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Documentstatus" ma:index="2" nillable="true" ma:displayName="Documentstatus" ma:default="Concept" ma:format="Dropdown" ma:internalName="Documentstatus">
      <xsd:simpleType>
        <xsd:restriction base="dms:Choice">
          <xsd:enumeration value="Concept"/>
          <xsd:enumeration value="Definitief"/>
          <xsd:enumeration value="Vastgesteld door project"/>
          <xsd:enumeration value="Ambtelijk vastgesteld"/>
          <xsd:enumeration value="Bestuurlijk vastgesteld"/>
        </xsd:restriction>
      </xsd:simpleType>
    </xsd:element>
    <xsd:element name="TaxKeywordTaxHTField" ma:index="9" nillable="true" ma:taxonomy="true" ma:internalName="TaxKeywordTaxHTField" ma:taxonomyFieldName="TaxKeyword" ma:displayName="Trefwoorden" ma:fieldId="{23f27201-bee3-471e-b2e7-b64fd8b7ca38}" ma:taxonomyMulti="true" ma:sspId="3676cea4-3086-4dea-a929-70cf350c881a"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3b6251ec-33f4-44b4-b514-03c0a899be4e}" ma:internalName="TaxCatchAll" ma:showField="CatchAllData" ma:web="ee409806-6393-421d-a2d4-9fc231f0daf4">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3b6251ec-33f4-44b4-b514-03c0a899be4e}" ma:internalName="TaxCatchAllLabel" ma:readOnly="true" ma:showField="CatchAllDataLabel" ma:web="ee409806-6393-421d-a2d4-9fc231f0daf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dbe2661-d840-4850-8710-6d272de092d7" elementFormDefault="qualified">
    <xsd:import namespace="http://schemas.microsoft.com/office/2006/documentManagement/types"/>
    <xsd:import namespace="http://schemas.microsoft.com/office/infopath/2007/PartnerControls"/>
    <xsd:element name="Publiceren_x0020_intern" ma:index="3" nillable="true" ma:displayName="Publiceren_intern" ma:default="Nader te bepalen" ma:description="Veld dat aangeeft dat het bestand gepubliceerd kan worden in de KennisBasis." ma:format="Dropdown" ma:internalName="Publiceren_x0020_intern">
      <xsd:simpleType>
        <xsd:restriction base="dms:Choice">
          <xsd:enumeration value="Nader te bepalen"/>
          <xsd:enumeration value="Ja"/>
          <xsd:enumeration value="Ne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451ceeed-c77b-4a37-aea6-85893f5a9fb4">
      <Terms xmlns="http://schemas.microsoft.com/office/infopath/2007/PartnerControls"/>
    </TaxKeywordTaxHTField>
    <Documentstatus xmlns="451ceeed-c77b-4a37-aea6-85893f5a9fb4">Concept</Documentstatus>
    <Publiceren_x0020_intern xmlns="cdbe2661-d840-4850-8710-6d272de092d7">Nader te bepalen</Publiceren_x0020_intern>
    <TaxCatchAll xmlns="451ceeed-c77b-4a37-aea6-85893f5a9fb4"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71F1B7-609D-4332-938E-DB25C724CCAF}">
  <ds:schemaRefs>
    <ds:schemaRef ds:uri="Microsoft.SharePoint.Taxonomy.ContentTypeSync"/>
  </ds:schemaRefs>
</ds:datastoreItem>
</file>

<file path=customXml/itemProps2.xml><?xml version="1.0" encoding="utf-8"?>
<ds:datastoreItem xmlns:ds="http://schemas.openxmlformats.org/officeDocument/2006/customXml" ds:itemID="{B29FD51A-9AEE-4489-8CC1-05B49FD567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1ceeed-c77b-4a37-aea6-85893f5a9fb4"/>
    <ds:schemaRef ds:uri="cdbe2661-d840-4850-8710-6d272de092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A23F12-1488-4398-8674-2E3405A12212}">
  <ds:schemaRef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 ds:uri="cdbe2661-d840-4850-8710-6d272de092d7"/>
    <ds:schemaRef ds:uri="http://purl.org/dc/terms/"/>
    <ds:schemaRef ds:uri="http://www.w3.org/XML/1998/namespace"/>
    <ds:schemaRef ds:uri="http://schemas.openxmlformats.org/package/2006/metadata/core-properties"/>
    <ds:schemaRef ds:uri="451ceeed-c77b-4a37-aea6-85893f5a9fb4"/>
  </ds:schemaRefs>
</ds:datastoreItem>
</file>

<file path=customXml/itemProps4.xml><?xml version="1.0" encoding="utf-8"?>
<ds:datastoreItem xmlns:ds="http://schemas.openxmlformats.org/officeDocument/2006/customXml" ds:itemID="{95F57F00-DD0F-4897-BEF6-72981786DC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Prijsopgave</vt:lpstr>
      <vt:lpstr>Eenheidsprijzen</vt:lpstr>
      <vt:lpstr>Detaillering B&amp;O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haci</dc:creator>
  <cp:keywords/>
  <dc:description/>
  <cp:lastModifiedBy>Heukelom, Agnes van</cp:lastModifiedBy>
  <cp:revision/>
  <cp:lastPrinted>2026-06-19T06:34:21Z</cp:lastPrinted>
  <dcterms:created xsi:type="dcterms:W3CDTF">2010-10-05T07:52:29Z</dcterms:created>
  <dcterms:modified xsi:type="dcterms:W3CDTF">2026-06-19T06:34:25Z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0x0101006EE0887428AA3340B2884DF1130CF73B00EBE1C71BE8F0974D95AF2B03A56317C0</vt:lpwstr>
  </property>
  <property fmtid="{D5CDD505-2E9C-101B-9397-08002B2CF9AE}" pid="3" name="Order">
    <vt:r8>100</vt:r8>
  </property>
  <property fmtid="{D5CDD505-2E9C-101B-9397-08002B2CF9AE}" pid="4" name="TaxKeyword">
    <vt:lpwstr/>
  </property>
  <property fmtid="{D5CDD505-2E9C-101B-9397-08002B2CF9AE}" pid="5" name="MediaServiceImageTags">
    <vt:lpwstr/>
  </property>
  <property fmtid="{D5CDD505-2E9C-101B-9397-08002B2CF9AE}" pid="6" name="lcf76f155ced4ddcb4097134ff3c332f">
    <vt:lpwstr/>
  </property>
</Properties>
</file>